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19416" windowHeight="11016" tabRatio="879"/>
  </bookViews>
  <sheets>
    <sheet name="Cover" sheetId="1" r:id="rId1"/>
    <sheet name="Alignment results" sheetId="3" r:id="rId2"/>
    <sheet name="Impairment results" sheetId="13" r:id="rId3"/>
    <sheet name="INR-6.24dB" sheetId="4" r:id="rId4"/>
    <sheet name="INR-12.95dB" sheetId="16" r:id="rId5"/>
  </sheets>
  <calcPr calcId="125725" concurrentCalc="0"/>
</workbook>
</file>

<file path=xl/calcChain.xml><?xml version="1.0" encoding="utf-8"?>
<calcChain xmlns="http://schemas.openxmlformats.org/spreadsheetml/2006/main">
  <c r="H6" i="3"/>
  <c r="I6"/>
  <c r="J6"/>
  <c r="H5"/>
  <c r="I5"/>
  <c r="J5"/>
  <c r="G6"/>
  <c r="G5"/>
  <c r="D6"/>
  <c r="E6"/>
  <c r="F6"/>
  <c r="D5"/>
  <c r="E5"/>
  <c r="F5"/>
  <c r="C6"/>
  <c r="C5"/>
  <c r="L6"/>
  <c r="M6"/>
  <c r="N6"/>
  <c r="L5"/>
  <c r="M5"/>
  <c r="N5"/>
  <c r="K6"/>
  <c r="K5"/>
  <c r="C11"/>
  <c r="C10"/>
  <c r="AR6"/>
  <c r="AQ6"/>
  <c r="K11"/>
  <c r="J11"/>
  <c r="AR5"/>
  <c r="AQ5"/>
  <c r="K10"/>
  <c r="J10"/>
  <c r="AS6"/>
  <c r="AT6"/>
  <c r="AS5"/>
  <c r="AT5"/>
  <c r="I11"/>
  <c r="I10"/>
  <c r="H10"/>
  <c r="AJ6"/>
  <c r="AK6"/>
  <c r="AL6"/>
  <c r="AM6"/>
  <c r="AN6"/>
  <c r="AO6"/>
  <c r="AP6"/>
  <c r="AI6"/>
  <c r="AE6"/>
  <c r="AJ5"/>
  <c r="AK5"/>
  <c r="AL5"/>
  <c r="AM5"/>
  <c r="AN5"/>
  <c r="AO5"/>
  <c r="AP5"/>
  <c r="AI5"/>
  <c r="AE5"/>
  <c r="C5" i="13"/>
  <c r="D5"/>
  <c r="C4"/>
  <c r="D4"/>
  <c r="AF5" i="3"/>
  <c r="AG5"/>
  <c r="AH5"/>
  <c r="AF6"/>
  <c r="AG6"/>
  <c r="AH6"/>
  <c r="AB6"/>
  <c r="AC6"/>
  <c r="AD6"/>
  <c r="AA6"/>
  <c r="AB5"/>
  <c r="AC5"/>
  <c r="AD5"/>
  <c r="AA5"/>
  <c r="T6"/>
  <c r="U6"/>
  <c r="V6"/>
  <c r="S6"/>
  <c r="O6"/>
  <c r="T5"/>
  <c r="E10"/>
  <c r="U5"/>
  <c r="V5"/>
  <c r="S5"/>
  <c r="O5"/>
  <c r="E11"/>
  <c r="H11"/>
  <c r="G11"/>
  <c r="G10"/>
  <c r="W5"/>
  <c r="X5"/>
  <c r="Y5"/>
  <c r="Z5"/>
  <c r="W6"/>
  <c r="X6"/>
  <c r="Y6"/>
  <c r="Z6"/>
  <c r="F10"/>
  <c r="F11"/>
  <c r="P6"/>
  <c r="Q6"/>
  <c r="R6"/>
  <c r="R5"/>
  <c r="Q5"/>
  <c r="P5"/>
  <c r="C3" i="16"/>
  <c r="D10" i="3"/>
  <c r="D11"/>
  <c r="C3" i="4"/>
</calcChain>
</file>

<file path=xl/sharedStrings.xml><?xml version="1.0" encoding="utf-8"?>
<sst xmlns="http://schemas.openxmlformats.org/spreadsheetml/2006/main" count="234" uniqueCount="41">
  <si>
    <t>Source:</t>
  </si>
  <si>
    <t>Huawei, HiSilicon</t>
  </si>
  <si>
    <t>Agenda item:</t>
  </si>
  <si>
    <t>Tdoc number:</t>
  </si>
  <si>
    <t>Title:</t>
  </si>
  <si>
    <t>SNR (dB)</t>
  </si>
  <si>
    <t>MMSE</t>
  </si>
  <si>
    <t>SNR @70% MaxTput</t>
  </si>
  <si>
    <t>Throughput (Mbps)</t>
  </si>
  <si>
    <t>Max Tput (Mbps)</t>
  </si>
  <si>
    <t>FDD TM3</t>
  </si>
  <si>
    <t>Test Case</t>
  </si>
  <si>
    <t>SNR @70% Max Tput</t>
  </si>
  <si>
    <t>Average</t>
  </si>
  <si>
    <t>Average+margin (+0.5dB)</t>
  </si>
  <si>
    <t>Summary of multi-cell whitening verification alignment and impairment results</t>
  </si>
  <si>
    <t>TSG RAN4 meeting #74
Athens,  Greece, Febuary 9-13, 2015</t>
  </si>
  <si>
    <t>INR = 6.24 dB</t>
  </si>
  <si>
    <t>IRC</t>
  </si>
  <si>
    <t>R-ML w/ WF</t>
  </si>
  <si>
    <t>R-ML w/o WF</t>
  </si>
  <si>
    <t>INR = 12.95 dB</t>
  </si>
  <si>
    <t>SNR gain of R-ML w/WF over R-ML w/o WF</t>
  </si>
  <si>
    <t>H (R4-15xxxx)</t>
  </si>
  <si>
    <t>I (R4-15xxxx)</t>
  </si>
  <si>
    <t>J (R4-15xxxx)</t>
  </si>
  <si>
    <t>LG (R4-15xxxx)</t>
    <phoneticPr fontId="15" type="noConversion"/>
  </si>
  <si>
    <t>Average (dB)</t>
  </si>
  <si>
    <t>STD (dB)</t>
  </si>
  <si>
    <t>Spread (dB)</t>
  </si>
  <si>
    <t>6.5.1</t>
  </si>
  <si>
    <t>CATT (R4-150322)</t>
  </si>
  <si>
    <t>CMCC (R4-15xxxx)</t>
  </si>
  <si>
    <t>DOCOMO (R4-150416)</t>
  </si>
  <si>
    <t>Huawei (R4-150103)</t>
  </si>
  <si>
    <t>Intel (R4-150176)</t>
  </si>
  <si>
    <t>Qualcomm (R4-150070)</t>
  </si>
  <si>
    <t>LG (R4-150484)</t>
  </si>
  <si>
    <t>Ericsson (R4-150697)</t>
  </si>
  <si>
    <t>CATT (R4-150323)</t>
  </si>
  <si>
    <t>R4-151096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</si>
</sst>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_ "/>
    <numFmt numFmtId="166" formatCode="0.0_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0" xfId="0"/>
    <xf numFmtId="0" fontId="4" fillId="0" borderId="0" xfId="0" applyFont="1"/>
    <xf numFmtId="9" fontId="4" fillId="0" borderId="0" xfId="0" applyNumberFormat="1" applyFont="1"/>
    <xf numFmtId="164" fontId="9" fillId="0" borderId="0" xfId="0" applyNumberFormat="1" applyFont="1" applyAlignment="1">
      <alignment horizontal="center" vertical="center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0" fillId="0" borderId="0" xfId="0" applyAlignment="1"/>
    <xf numFmtId="49" fontId="14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textRotation="90"/>
    </xf>
    <xf numFmtId="0" fontId="18" fillId="0" borderId="1" xfId="0" applyFont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/>
    </xf>
    <xf numFmtId="2" fontId="12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0" fillId="3" borderId="1" xfId="1" applyNumberFormat="1" applyFont="1" applyFill="1" applyBorder="1" applyAlignment="1">
      <alignment horizontal="center" vertical="center"/>
    </xf>
    <xf numFmtId="2" fontId="20" fillId="2" borderId="1" xfId="1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2" fillId="2" borderId="1" xfId="1" applyNumberFormat="1" applyFont="1" applyFill="1" applyBorder="1" applyAlignment="1">
      <alignment horizontal="center" vertical="center"/>
    </xf>
    <xf numFmtId="0" fontId="0" fillId="0" borderId="0" xfId="0" applyFont="1"/>
    <xf numFmtId="2" fontId="14" fillId="2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6">
    <cellStyle name="Followed Hyperlink" xfId="5" builtinId="9" hidden="1"/>
    <cellStyle name="Hyperlink" xfId="4" builtinId="8" hidden="1"/>
    <cellStyle name="Normal" xfId="0" builtinId="0"/>
    <cellStyle name="Normal 2" xfId="1"/>
    <cellStyle name="표준 10" xfId="15"/>
    <cellStyle name="표준 2" xfId="3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  <cellStyle name="常规 2" xfId="2"/>
    <cellStyle name="常规 2 2" xfId="6"/>
    <cellStyle name="標準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'INR-6.24dB'!$C$6:$C$7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'INR-6.24dB'!$C$8:$C$28</c:f>
              <c:numCache>
                <c:formatCode>0.00</c:formatCode>
                <c:ptCount val="21"/>
                <c:pt idx="0">
                  <c:v>3.8879000000000001</c:v>
                </c:pt>
                <c:pt idx="1">
                  <c:v>4.5034000000000001</c:v>
                </c:pt>
                <c:pt idx="2">
                  <c:v>4.9977999999999998</c:v>
                </c:pt>
                <c:pt idx="3">
                  <c:v>5.6723999999999997</c:v>
                </c:pt>
                <c:pt idx="4">
                  <c:v>6.4177999999999997</c:v>
                </c:pt>
                <c:pt idx="5">
                  <c:v>7.0049999999999999</c:v>
                </c:pt>
                <c:pt idx="6">
                  <c:v>7.4546000000000001</c:v>
                </c:pt>
                <c:pt idx="7">
                  <c:v>8.0124999999999993</c:v>
                </c:pt>
                <c:pt idx="8">
                  <c:v>9.0048999999999992</c:v>
                </c:pt>
                <c:pt idx="9">
                  <c:v>10.839</c:v>
                </c:pt>
                <c:pt idx="10">
                  <c:v>12.479799999999999</c:v>
                </c:pt>
                <c:pt idx="11">
                  <c:v>13.466100000000001</c:v>
                </c:pt>
                <c:pt idx="12">
                  <c:v>13.9496</c:v>
                </c:pt>
                <c:pt idx="13">
                  <c:v>14.097300000000001</c:v>
                </c:pt>
                <c:pt idx="14">
                  <c:v>14.1607</c:v>
                </c:pt>
                <c:pt idx="15">
                  <c:v>14.1807</c:v>
                </c:pt>
                <c:pt idx="16">
                  <c:v>14.1807</c:v>
                </c:pt>
              </c:numCache>
            </c:numRef>
          </c:val>
        </c:ser>
        <c:ser>
          <c:idx val="1"/>
          <c:order val="1"/>
          <c:tx>
            <c:strRef>
              <c:f>'INR-6.24dB'!$D$6:$D$7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'INR-6.24dB'!$D$8:$D$28</c:f>
              <c:numCache>
                <c:formatCode>0.00</c:formatCode>
                <c:ptCount val="21"/>
                <c:pt idx="0">
                  <c:v>2.7456999999999998</c:v>
                </c:pt>
                <c:pt idx="1">
                  <c:v>3.7797999999999998</c:v>
                </c:pt>
                <c:pt idx="2">
                  <c:v>4.4246999999999996</c:v>
                </c:pt>
                <c:pt idx="3">
                  <c:v>4.9405000000000001</c:v>
                </c:pt>
                <c:pt idx="4">
                  <c:v>5.4725999999999999</c:v>
                </c:pt>
                <c:pt idx="5">
                  <c:v>6.0738000000000003</c:v>
                </c:pt>
                <c:pt idx="6">
                  <c:v>6.6810999999999998</c:v>
                </c:pt>
                <c:pt idx="7">
                  <c:v>7.2469000000000001</c:v>
                </c:pt>
                <c:pt idx="8">
                  <c:v>7.7255000000000003</c:v>
                </c:pt>
                <c:pt idx="9">
                  <c:v>8.3450000000000006</c:v>
                </c:pt>
                <c:pt idx="10">
                  <c:v>9.3104999999999993</c:v>
                </c:pt>
                <c:pt idx="11">
                  <c:v>10.5443</c:v>
                </c:pt>
                <c:pt idx="12">
                  <c:v>11.8385</c:v>
                </c:pt>
                <c:pt idx="13">
                  <c:v>12.948499999999999</c:v>
                </c:pt>
                <c:pt idx="14">
                  <c:v>13.6167</c:v>
                </c:pt>
                <c:pt idx="15">
                  <c:v>13.9321</c:v>
                </c:pt>
                <c:pt idx="16">
                  <c:v>14.120799999999999</c:v>
                </c:pt>
              </c:numCache>
            </c:numRef>
          </c:val>
        </c:ser>
        <c:ser>
          <c:idx val="2"/>
          <c:order val="2"/>
          <c:tx>
            <c:strRef>
              <c:f>'INR-6.24dB'!$E$6:$E$7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'INR-6.24dB'!$E$8:$E$28</c:f>
              <c:numCache>
                <c:formatCode>0.00</c:formatCode>
                <c:ptCount val="21"/>
                <c:pt idx="0">
                  <c:v>3.6958000000000002</c:v>
                </c:pt>
                <c:pt idx="1">
                  <c:v>4.2874999999999996</c:v>
                </c:pt>
                <c:pt idx="2">
                  <c:v>4.7256999999999998</c:v>
                </c:pt>
                <c:pt idx="3">
                  <c:v>5.1338999999999997</c:v>
                </c:pt>
                <c:pt idx="4">
                  <c:v>5.7633000000000001</c:v>
                </c:pt>
                <c:pt idx="5">
                  <c:v>6.4549000000000003</c:v>
                </c:pt>
                <c:pt idx="6">
                  <c:v>6.9302000000000001</c:v>
                </c:pt>
                <c:pt idx="7">
                  <c:v>7.1196999999999999</c:v>
                </c:pt>
                <c:pt idx="8">
                  <c:v>7.3197999999999999</c:v>
                </c:pt>
                <c:pt idx="9">
                  <c:v>7.6106999999999996</c:v>
                </c:pt>
                <c:pt idx="10">
                  <c:v>8.3279999999999994</c:v>
                </c:pt>
                <c:pt idx="11">
                  <c:v>9.4583999999999993</c:v>
                </c:pt>
                <c:pt idx="12">
                  <c:v>10.957700000000001</c:v>
                </c:pt>
                <c:pt idx="13">
                  <c:v>12.2104</c:v>
                </c:pt>
                <c:pt idx="14">
                  <c:v>13.2783</c:v>
                </c:pt>
                <c:pt idx="15">
                  <c:v>13.808400000000001</c:v>
                </c:pt>
                <c:pt idx="16">
                  <c:v>14.0824</c:v>
                </c:pt>
              </c:numCache>
            </c:numRef>
          </c:val>
        </c:ser>
        <c:ser>
          <c:idx val="3"/>
          <c:order val="3"/>
          <c:tx>
            <c:strRef>
              <c:f>'INR-6.24dB'!$F$6:$F$7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'INR-6.24dB'!$F$8:$F$28</c:f>
              <c:numCache>
                <c:formatCode>0.00</c:formatCode>
                <c:ptCount val="21"/>
                <c:pt idx="0">
                  <c:v>2.4437000000000002</c:v>
                </c:pt>
                <c:pt idx="1">
                  <c:v>3.5024000000000002</c:v>
                </c:pt>
                <c:pt idx="2">
                  <c:v>4.2335000000000003</c:v>
                </c:pt>
                <c:pt idx="3">
                  <c:v>4.7397999999999998</c:v>
                </c:pt>
                <c:pt idx="4">
                  <c:v>5.2167000000000003</c:v>
                </c:pt>
                <c:pt idx="5">
                  <c:v>5.7724000000000002</c:v>
                </c:pt>
                <c:pt idx="6">
                  <c:v>6.3958000000000004</c:v>
                </c:pt>
                <c:pt idx="7">
                  <c:v>6.8928000000000003</c:v>
                </c:pt>
                <c:pt idx="8">
                  <c:v>7.2569999999999997</c:v>
                </c:pt>
                <c:pt idx="9">
                  <c:v>7.5312999999999999</c:v>
                </c:pt>
                <c:pt idx="10">
                  <c:v>8.0946999999999996</c:v>
                </c:pt>
                <c:pt idx="11">
                  <c:v>9.1432000000000002</c:v>
                </c:pt>
                <c:pt idx="12">
                  <c:v>10.5869</c:v>
                </c:pt>
                <c:pt idx="13">
                  <c:v>11.9434</c:v>
                </c:pt>
                <c:pt idx="14">
                  <c:v>12.9899</c:v>
                </c:pt>
                <c:pt idx="15">
                  <c:v>13.6976</c:v>
                </c:pt>
                <c:pt idx="16">
                  <c:v>13.989100000000001</c:v>
                </c:pt>
              </c:numCache>
            </c:numRef>
          </c:val>
        </c:ser>
        <c:ser>
          <c:idx val="4"/>
          <c:order val="4"/>
          <c:tx>
            <c:strRef>
              <c:f>'INR-6.24dB'!$G$6:$G$7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'INR-6.24dB'!$G$8:$G$28</c:f>
              <c:numCache>
                <c:formatCode>0.00</c:formatCode>
                <c:ptCount val="21"/>
                <c:pt idx="0">
                  <c:v>4.1102999999999996</c:v>
                </c:pt>
                <c:pt idx="1">
                  <c:v>4.7236000000000002</c:v>
                </c:pt>
                <c:pt idx="2">
                  <c:v>5.5224000000000002</c:v>
                </c:pt>
                <c:pt idx="3">
                  <c:v>6.3655999999999997</c:v>
                </c:pt>
                <c:pt idx="4">
                  <c:v>6.9427000000000003</c:v>
                </c:pt>
                <c:pt idx="5">
                  <c:v>7.3308</c:v>
                </c:pt>
                <c:pt idx="6">
                  <c:v>8.1042000000000005</c:v>
                </c:pt>
                <c:pt idx="7">
                  <c:v>9.7703000000000007</c:v>
                </c:pt>
                <c:pt idx="8">
                  <c:v>11.541</c:v>
                </c:pt>
                <c:pt idx="9">
                  <c:v>13.114000000000001</c:v>
                </c:pt>
                <c:pt idx="10">
                  <c:v>13.805999999999999</c:v>
                </c:pt>
                <c:pt idx="11">
                  <c:v>14.087</c:v>
                </c:pt>
                <c:pt idx="12">
                  <c:v>14.161</c:v>
                </c:pt>
                <c:pt idx="13">
                  <c:v>14.177</c:v>
                </c:pt>
                <c:pt idx="14">
                  <c:v>14.180999999999999</c:v>
                </c:pt>
                <c:pt idx="15">
                  <c:v>14.180999999999999</c:v>
                </c:pt>
                <c:pt idx="16">
                  <c:v>14.180999999999999</c:v>
                </c:pt>
              </c:numCache>
            </c:numRef>
          </c:val>
        </c:ser>
        <c:ser>
          <c:idx val="5"/>
          <c:order val="5"/>
          <c:tx>
            <c:strRef>
              <c:f>'INR-6.24dB'!$H$6:$H$7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'INR-6.24dB'!$H$8:$H$28</c:f>
              <c:numCache>
                <c:formatCode>0.00</c:formatCode>
                <c:ptCount val="21"/>
                <c:pt idx="0">
                  <c:v>3.5106000000000002</c:v>
                </c:pt>
                <c:pt idx="1">
                  <c:v>4.0758000000000001</c:v>
                </c:pt>
                <c:pt idx="2">
                  <c:v>4.6780999999999997</c:v>
                </c:pt>
                <c:pt idx="3">
                  <c:v>5.3768000000000002</c:v>
                </c:pt>
                <c:pt idx="4">
                  <c:v>6.0247999999999999</c:v>
                </c:pt>
                <c:pt idx="5">
                  <c:v>6.7221000000000002</c:v>
                </c:pt>
                <c:pt idx="6">
                  <c:v>7.2908999999999997</c:v>
                </c:pt>
                <c:pt idx="7">
                  <c:v>8.1183999999999994</c:v>
                </c:pt>
                <c:pt idx="8">
                  <c:v>9.2250999999999994</c:v>
                </c:pt>
                <c:pt idx="9">
                  <c:v>10.651</c:v>
                </c:pt>
                <c:pt idx="10">
                  <c:v>11.986000000000001</c:v>
                </c:pt>
                <c:pt idx="11">
                  <c:v>13.000999999999999</c:v>
                </c:pt>
                <c:pt idx="12">
                  <c:v>13.688000000000001</c:v>
                </c:pt>
                <c:pt idx="13">
                  <c:v>13.984999999999999</c:v>
                </c:pt>
                <c:pt idx="14">
                  <c:v>14.124000000000001</c:v>
                </c:pt>
                <c:pt idx="15">
                  <c:v>14.167999999999999</c:v>
                </c:pt>
                <c:pt idx="16">
                  <c:v>14.177</c:v>
                </c:pt>
              </c:numCache>
            </c:numRef>
          </c:val>
        </c:ser>
        <c:ser>
          <c:idx val="6"/>
          <c:order val="6"/>
          <c:tx>
            <c:strRef>
              <c:f>'INR-6.24dB'!$I$6:$I$7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'INR-6.24dB'!$I$8:$I$28</c:f>
              <c:numCache>
                <c:formatCode>0.00</c:formatCode>
                <c:ptCount val="21"/>
                <c:pt idx="0">
                  <c:v>3.9781</c:v>
                </c:pt>
                <c:pt idx="1">
                  <c:v>4.4126000000000003</c:v>
                </c:pt>
                <c:pt idx="2">
                  <c:v>5.1558999999999999</c:v>
                </c:pt>
                <c:pt idx="3">
                  <c:v>5.9322999999999997</c:v>
                </c:pt>
                <c:pt idx="4">
                  <c:v>6.6780999999999997</c:v>
                </c:pt>
                <c:pt idx="5">
                  <c:v>7.0288000000000004</c:v>
                </c:pt>
                <c:pt idx="6">
                  <c:v>7.11</c:v>
                </c:pt>
                <c:pt idx="7">
                  <c:v>7.3765999999999998</c:v>
                </c:pt>
                <c:pt idx="8">
                  <c:v>8.1119000000000003</c:v>
                </c:pt>
                <c:pt idx="9">
                  <c:v>9.6168999999999993</c:v>
                </c:pt>
                <c:pt idx="10">
                  <c:v>11.259</c:v>
                </c:pt>
                <c:pt idx="11">
                  <c:v>12.737</c:v>
                </c:pt>
                <c:pt idx="12">
                  <c:v>13.631</c:v>
                </c:pt>
                <c:pt idx="13">
                  <c:v>14.02</c:v>
                </c:pt>
                <c:pt idx="14">
                  <c:v>14.148999999999999</c:v>
                </c:pt>
                <c:pt idx="15">
                  <c:v>14.173999999999999</c:v>
                </c:pt>
                <c:pt idx="16">
                  <c:v>14.179</c:v>
                </c:pt>
              </c:numCache>
            </c:numRef>
          </c:val>
        </c:ser>
        <c:ser>
          <c:idx val="7"/>
          <c:order val="7"/>
          <c:tx>
            <c:strRef>
              <c:f>'INR-6.24dB'!$J$6:$J$7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'INR-6.24dB'!$J$8:$J$28</c:f>
              <c:numCache>
                <c:formatCode>0.00</c:formatCode>
                <c:ptCount val="21"/>
                <c:pt idx="0">
                  <c:v>3.4672999999999998</c:v>
                </c:pt>
                <c:pt idx="1">
                  <c:v>3.9580000000000002</c:v>
                </c:pt>
                <c:pt idx="2">
                  <c:v>4.4223999999999997</c:v>
                </c:pt>
                <c:pt idx="3">
                  <c:v>5.1120999999999999</c:v>
                </c:pt>
                <c:pt idx="4">
                  <c:v>5.7557</c:v>
                </c:pt>
                <c:pt idx="5">
                  <c:v>6.4158999999999997</c:v>
                </c:pt>
                <c:pt idx="6">
                  <c:v>6.9</c:v>
                </c:pt>
                <c:pt idx="7">
                  <c:v>7.1593</c:v>
                </c:pt>
                <c:pt idx="8">
                  <c:v>7.5711000000000004</c:v>
                </c:pt>
                <c:pt idx="9">
                  <c:v>8.3725000000000005</c:v>
                </c:pt>
                <c:pt idx="10">
                  <c:v>9.6693999999999996</c:v>
                </c:pt>
                <c:pt idx="11">
                  <c:v>11.057</c:v>
                </c:pt>
                <c:pt idx="12">
                  <c:v>12.523999999999999</c:v>
                </c:pt>
                <c:pt idx="13">
                  <c:v>13.521000000000001</c:v>
                </c:pt>
                <c:pt idx="14">
                  <c:v>13.923999999999999</c:v>
                </c:pt>
                <c:pt idx="15">
                  <c:v>14.101000000000001</c:v>
                </c:pt>
                <c:pt idx="16">
                  <c:v>14.166</c:v>
                </c:pt>
              </c:numCache>
            </c:numRef>
          </c:val>
        </c:ser>
        <c:ser>
          <c:idx val="8"/>
          <c:order val="8"/>
          <c:tx>
            <c:strRef>
              <c:f>'INR-6.24dB'!$K$6:$K$7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'INR-6.24dB'!$K$8:$K$28</c:f>
              <c:numCache>
                <c:formatCode>0.00</c:formatCode>
                <c:ptCount val="21"/>
                <c:pt idx="0">
                  <c:v>3.71</c:v>
                </c:pt>
                <c:pt idx="2">
                  <c:v>4.84</c:v>
                </c:pt>
                <c:pt idx="4">
                  <c:v>6.3</c:v>
                </c:pt>
                <c:pt idx="6">
                  <c:v>7.41</c:v>
                </c:pt>
                <c:pt idx="8">
                  <c:v>9.43</c:v>
                </c:pt>
                <c:pt idx="10">
                  <c:v>12.59</c:v>
                </c:pt>
                <c:pt idx="12">
                  <c:v>14.03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9"/>
          <c:order val="9"/>
          <c:tx>
            <c:strRef>
              <c:f>'INR-6.24dB'!$L$6:$L$7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'INR-6.24dB'!$L$8:$L$28</c:f>
              <c:numCache>
                <c:formatCode>0.00</c:formatCode>
                <c:ptCount val="21"/>
                <c:pt idx="0">
                  <c:v>1.29</c:v>
                </c:pt>
                <c:pt idx="2">
                  <c:v>3.35</c:v>
                </c:pt>
                <c:pt idx="4">
                  <c:v>4.6900000000000004</c:v>
                </c:pt>
                <c:pt idx="6">
                  <c:v>5.95</c:v>
                </c:pt>
                <c:pt idx="8">
                  <c:v>7.33</c:v>
                </c:pt>
                <c:pt idx="10">
                  <c:v>9.02</c:v>
                </c:pt>
                <c:pt idx="12">
                  <c:v>11.38</c:v>
                </c:pt>
                <c:pt idx="14">
                  <c:v>13.36</c:v>
                </c:pt>
                <c:pt idx="16">
                  <c:v>14.07</c:v>
                </c:pt>
              </c:numCache>
            </c:numRef>
          </c:val>
        </c:ser>
        <c:ser>
          <c:idx val="10"/>
          <c:order val="10"/>
          <c:tx>
            <c:strRef>
              <c:f>'INR-6.24dB'!$M$6:$M$7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'INR-6.24dB'!$M$8:$M$28</c:f>
              <c:numCache>
                <c:formatCode>0.00</c:formatCode>
                <c:ptCount val="21"/>
                <c:pt idx="0">
                  <c:v>3.13</c:v>
                </c:pt>
                <c:pt idx="2">
                  <c:v>4.43</c:v>
                </c:pt>
                <c:pt idx="4">
                  <c:v>5.47</c:v>
                </c:pt>
                <c:pt idx="6">
                  <c:v>6.79</c:v>
                </c:pt>
                <c:pt idx="8">
                  <c:v>7.49</c:v>
                </c:pt>
                <c:pt idx="10">
                  <c:v>9.11</c:v>
                </c:pt>
                <c:pt idx="12">
                  <c:v>11.81</c:v>
                </c:pt>
                <c:pt idx="14">
                  <c:v>13.67</c:v>
                </c:pt>
                <c:pt idx="16">
                  <c:v>14.13</c:v>
                </c:pt>
              </c:numCache>
            </c:numRef>
          </c:val>
        </c:ser>
        <c:ser>
          <c:idx val="11"/>
          <c:order val="11"/>
          <c:tx>
            <c:strRef>
              <c:f>'INR-6.24dB'!$N$6:$N$7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'INR-6.24dB'!$N$8:$N$28</c:f>
              <c:numCache>
                <c:formatCode>0.00</c:formatCode>
                <c:ptCount val="21"/>
                <c:pt idx="0">
                  <c:v>1.84</c:v>
                </c:pt>
                <c:pt idx="2">
                  <c:v>3.69</c:v>
                </c:pt>
                <c:pt idx="4">
                  <c:v>4.79</c:v>
                </c:pt>
                <c:pt idx="6">
                  <c:v>5.97</c:v>
                </c:pt>
                <c:pt idx="8">
                  <c:v>7.05</c:v>
                </c:pt>
                <c:pt idx="10">
                  <c:v>8.1199999999999992</c:v>
                </c:pt>
                <c:pt idx="12">
                  <c:v>10.18</c:v>
                </c:pt>
                <c:pt idx="14">
                  <c:v>12.58</c:v>
                </c:pt>
                <c:pt idx="16">
                  <c:v>13.85</c:v>
                </c:pt>
              </c:numCache>
            </c:numRef>
          </c:val>
        </c:ser>
        <c:ser>
          <c:idx val="12"/>
          <c:order val="12"/>
          <c:tx>
            <c:strRef>
              <c:f>'INR-6.24dB'!$O$6:$O$7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'INR-6.24dB'!$O$8:$O$28</c:f>
              <c:numCache>
                <c:formatCode>0.00</c:formatCode>
                <c:ptCount val="21"/>
                <c:pt idx="0">
                  <c:v>3.6461012921431801</c:v>
                </c:pt>
                <c:pt idx="1">
                  <c:v>4.3244976483984399</c:v>
                </c:pt>
                <c:pt idx="2">
                  <c:v>4.8356698846477606</c:v>
                </c:pt>
                <c:pt idx="3">
                  <c:v>5.3932776870141996</c:v>
                </c:pt>
                <c:pt idx="4">
                  <c:v>6.1001047576612804</c:v>
                </c:pt>
                <c:pt idx="5">
                  <c:v>7.0442457547403396</c:v>
                </c:pt>
                <c:pt idx="6">
                  <c:v>7.4861567404326994</c:v>
                </c:pt>
                <c:pt idx="7">
                  <c:v>8.1884338828654801</c:v>
                </c:pt>
                <c:pt idx="8">
                  <c:v>9.3452166938957397</c:v>
                </c:pt>
                <c:pt idx="9">
                  <c:v>10.918184860636661</c:v>
                </c:pt>
                <c:pt idx="10">
                  <c:v>12.625658695975041</c:v>
                </c:pt>
                <c:pt idx="11">
                  <c:v>13.654676766176541</c:v>
                </c:pt>
                <c:pt idx="12">
                  <c:v>14.0526568642012</c:v>
                </c:pt>
                <c:pt idx="13">
                  <c:v>14.156686568642021</c:v>
                </c:pt>
                <c:pt idx="14">
                  <c:v>14.179979990904959</c:v>
                </c:pt>
                <c:pt idx="15">
                  <c:v>14.179979990904959</c:v>
                </c:pt>
                <c:pt idx="16">
                  <c:v>14.179979990904959</c:v>
                </c:pt>
              </c:numCache>
            </c:numRef>
          </c:val>
        </c:ser>
        <c:ser>
          <c:idx val="13"/>
          <c:order val="13"/>
          <c:tx>
            <c:strRef>
              <c:f>'INR-6.24dB'!$P$6:$P$7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'INR-6.24dB'!$P$8:$P$28</c:f>
              <c:numCache>
                <c:formatCode>0.00</c:formatCode>
                <c:ptCount val="21"/>
                <c:pt idx="0">
                  <c:v>0.61911342145650805</c:v>
                </c:pt>
                <c:pt idx="1">
                  <c:v>1.5615505718104861</c:v>
                </c:pt>
                <c:pt idx="2">
                  <c:v>2.70930719342542</c:v>
                </c:pt>
                <c:pt idx="3">
                  <c:v>3.7547973662062399</c:v>
                </c:pt>
                <c:pt idx="4">
                  <c:v>4.4663478390019398</c:v>
                </c:pt>
                <c:pt idx="5">
                  <c:v>5.3425931976830601</c:v>
                </c:pt>
                <c:pt idx="6">
                  <c:v>5.9987532056042401</c:v>
                </c:pt>
                <c:pt idx="7">
                  <c:v>6.6375388880637605</c:v>
                </c:pt>
                <c:pt idx="8">
                  <c:v>7.23499737610772</c:v>
                </c:pt>
                <c:pt idx="9">
                  <c:v>7.8415438388038998</c:v>
                </c:pt>
                <c:pt idx="10">
                  <c:v>8.6663355611663988</c:v>
                </c:pt>
                <c:pt idx="11">
                  <c:v>9.7498117728600384</c:v>
                </c:pt>
                <c:pt idx="12">
                  <c:v>11.061679489083621</c:v>
                </c:pt>
                <c:pt idx="13">
                  <c:v>12.29413020446556</c:v>
                </c:pt>
                <c:pt idx="14">
                  <c:v>13.226443289271739</c:v>
                </c:pt>
                <c:pt idx="15">
                  <c:v>13.77826704292292</c:v>
                </c:pt>
                <c:pt idx="16">
                  <c:v>14.0628427149859</c:v>
                </c:pt>
              </c:numCache>
            </c:numRef>
          </c:val>
        </c:ser>
        <c:ser>
          <c:idx val="14"/>
          <c:order val="14"/>
          <c:tx>
            <c:strRef>
              <c:f>'INR-6.24dB'!$Q$6:$Q$7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'INR-6.24dB'!$Q$8:$Q$28</c:f>
              <c:numCache>
                <c:formatCode>0.00</c:formatCode>
                <c:ptCount val="21"/>
                <c:pt idx="0">
                  <c:v>3.6998100896084001</c:v>
                </c:pt>
                <c:pt idx="1">
                  <c:v>4.3247622159512806</c:v>
                </c:pt>
                <c:pt idx="2">
                  <c:v>4.7649131145106205</c:v>
                </c:pt>
                <c:pt idx="3">
                  <c:v>5.1907132036239396</c:v>
                </c:pt>
                <c:pt idx="4">
                  <c:v>5.8523752661022801</c:v>
                </c:pt>
                <c:pt idx="5">
                  <c:v>6.8323287291449999</c:v>
                </c:pt>
                <c:pt idx="6">
                  <c:v>7.09405970592604</c:v>
                </c:pt>
                <c:pt idx="7">
                  <c:v>7.2563679390068803</c:v>
                </c:pt>
                <c:pt idx="8">
                  <c:v>7.5929683647705399</c:v>
                </c:pt>
                <c:pt idx="9">
                  <c:v>8.2239025694341397</c:v>
                </c:pt>
                <c:pt idx="10">
                  <c:v>9.3775398782118007</c:v>
                </c:pt>
                <c:pt idx="11">
                  <c:v>10.91938175157186</c:v>
                </c:pt>
                <c:pt idx="12">
                  <c:v>12.401285608198419</c:v>
                </c:pt>
                <c:pt idx="13">
                  <c:v>13.442173572949159</c:v>
                </c:pt>
                <c:pt idx="14">
                  <c:v>13.946861527798401</c:v>
                </c:pt>
                <c:pt idx="15">
                  <c:v>14.1196970147037</c:v>
                </c:pt>
                <c:pt idx="16">
                  <c:v>14.16419426704292</c:v>
                </c:pt>
              </c:numCache>
            </c:numRef>
          </c:val>
        </c:ser>
        <c:ser>
          <c:idx val="15"/>
          <c:order val="15"/>
          <c:tx>
            <c:strRef>
              <c:f>'INR-6.24dB'!$R$6:$R$7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'INR-6.24dB'!$R$8:$R$28</c:f>
              <c:numCache>
                <c:formatCode>0.00</c:formatCode>
                <c:ptCount val="21"/>
                <c:pt idx="0">
                  <c:v>0.74828258824694394</c:v>
                </c:pt>
                <c:pt idx="1">
                  <c:v>1.7894153175899801</c:v>
                </c:pt>
                <c:pt idx="2">
                  <c:v>2.9351813456111597</c:v>
                </c:pt>
                <c:pt idx="3">
                  <c:v>3.8770695578988996</c:v>
                </c:pt>
                <c:pt idx="4">
                  <c:v>4.4883616020595003</c:v>
                </c:pt>
                <c:pt idx="5">
                  <c:v>5.2778628644982399</c:v>
                </c:pt>
                <c:pt idx="6">
                  <c:v>5.9313890786672596</c:v>
                </c:pt>
                <c:pt idx="7">
                  <c:v>6.5383981385217007</c:v>
                </c:pt>
                <c:pt idx="8">
                  <c:v>6.9776927570671798</c:v>
                </c:pt>
                <c:pt idx="9">
                  <c:v>7.3216004752710599</c:v>
                </c:pt>
                <c:pt idx="10">
                  <c:v>7.8473896727560799</c:v>
                </c:pt>
                <c:pt idx="11">
                  <c:v>8.6846176543393199</c:v>
                </c:pt>
                <c:pt idx="12">
                  <c:v>9.943241546611219</c:v>
                </c:pt>
                <c:pt idx="13">
                  <c:v>11.39872508540026</c:v>
                </c:pt>
                <c:pt idx="14">
                  <c:v>12.726604683400161</c:v>
                </c:pt>
                <c:pt idx="15">
                  <c:v>13.581123025892381</c:v>
                </c:pt>
                <c:pt idx="16">
                  <c:v>13.98987751868904</c:v>
                </c:pt>
              </c:numCache>
            </c:numRef>
          </c:val>
        </c:ser>
        <c:ser>
          <c:idx val="16"/>
          <c:order val="16"/>
          <c:tx>
            <c:strRef>
              <c:f>'INR-6.24dB'!$S$6:$S$7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'INR-6.24dB'!$S$8:$S$28</c:f>
              <c:numCache>
                <c:formatCode>0.00</c:formatCode>
                <c:ptCount val="21"/>
                <c:pt idx="0">
                  <c:v>4.1500000000000004</c:v>
                </c:pt>
                <c:pt idx="1">
                  <c:v>4.74</c:v>
                </c:pt>
                <c:pt idx="2">
                  <c:v>5.36</c:v>
                </c:pt>
                <c:pt idx="3">
                  <c:v>6.09</c:v>
                </c:pt>
                <c:pt idx="4">
                  <c:v>6.73</c:v>
                </c:pt>
                <c:pt idx="5">
                  <c:v>7.24</c:v>
                </c:pt>
                <c:pt idx="6">
                  <c:v>7.8</c:v>
                </c:pt>
                <c:pt idx="7">
                  <c:v>8.83</c:v>
                </c:pt>
                <c:pt idx="8">
                  <c:v>10.3</c:v>
                </c:pt>
                <c:pt idx="9">
                  <c:v>12</c:v>
                </c:pt>
                <c:pt idx="10">
                  <c:v>13.3</c:v>
                </c:pt>
                <c:pt idx="11">
                  <c:v>13.9</c:v>
                </c:pt>
                <c:pt idx="12">
                  <c:v>14.1</c:v>
                </c:pt>
                <c:pt idx="13">
                  <c:v>14.2</c:v>
                </c:pt>
                <c:pt idx="14">
                  <c:v>14.2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17"/>
          <c:order val="17"/>
          <c:tx>
            <c:strRef>
              <c:f>'INR-6.24dB'!$T$6:$T$7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'INR-6.24dB'!$T$8:$T$28</c:f>
              <c:numCache>
                <c:formatCode>0.00</c:formatCode>
                <c:ptCount val="21"/>
                <c:pt idx="0">
                  <c:v>2.91</c:v>
                </c:pt>
                <c:pt idx="1">
                  <c:v>3.82</c:v>
                </c:pt>
                <c:pt idx="2">
                  <c:v>4.47</c:v>
                </c:pt>
                <c:pt idx="3">
                  <c:v>5.03</c:v>
                </c:pt>
                <c:pt idx="4">
                  <c:v>5.62</c:v>
                </c:pt>
                <c:pt idx="5">
                  <c:v>6.24</c:v>
                </c:pt>
                <c:pt idx="6">
                  <c:v>6.81</c:v>
                </c:pt>
                <c:pt idx="7">
                  <c:v>7.36</c:v>
                </c:pt>
                <c:pt idx="8">
                  <c:v>8.07</c:v>
                </c:pt>
                <c:pt idx="9">
                  <c:v>8.99</c:v>
                </c:pt>
                <c:pt idx="10">
                  <c:v>10.1</c:v>
                </c:pt>
                <c:pt idx="11">
                  <c:v>11.4</c:v>
                </c:pt>
                <c:pt idx="12">
                  <c:v>12.5</c:v>
                </c:pt>
                <c:pt idx="13">
                  <c:v>13.3</c:v>
                </c:pt>
                <c:pt idx="14">
                  <c:v>13.8</c:v>
                </c:pt>
                <c:pt idx="15">
                  <c:v>14.1</c:v>
                </c:pt>
                <c:pt idx="16">
                  <c:v>14.2</c:v>
                </c:pt>
              </c:numCache>
            </c:numRef>
          </c:val>
        </c:ser>
        <c:ser>
          <c:idx val="18"/>
          <c:order val="18"/>
          <c:tx>
            <c:strRef>
              <c:f>'INR-6.24dB'!$U$6:$U$7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'INR-6.24dB'!$U$8:$U$28</c:f>
              <c:numCache>
                <c:formatCode>0.00</c:formatCode>
                <c:ptCount val="21"/>
                <c:pt idx="0">
                  <c:v>4.22</c:v>
                </c:pt>
                <c:pt idx="1">
                  <c:v>4.71</c:v>
                </c:pt>
                <c:pt idx="2">
                  <c:v>5.23</c:v>
                </c:pt>
                <c:pt idx="3">
                  <c:v>5.9</c:v>
                </c:pt>
                <c:pt idx="4">
                  <c:v>6.56</c:v>
                </c:pt>
                <c:pt idx="5">
                  <c:v>6.97</c:v>
                </c:pt>
                <c:pt idx="6">
                  <c:v>7.17</c:v>
                </c:pt>
                <c:pt idx="7">
                  <c:v>7.44</c:v>
                </c:pt>
                <c:pt idx="8">
                  <c:v>8.0299999999999994</c:v>
                </c:pt>
                <c:pt idx="9">
                  <c:v>9.1</c:v>
                </c:pt>
                <c:pt idx="10">
                  <c:v>10.6</c:v>
                </c:pt>
                <c:pt idx="11">
                  <c:v>12.2</c:v>
                </c:pt>
                <c:pt idx="12">
                  <c:v>13.3</c:v>
                </c:pt>
                <c:pt idx="13">
                  <c:v>13.9</c:v>
                </c:pt>
                <c:pt idx="14">
                  <c:v>14.1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19"/>
          <c:order val="19"/>
          <c:tx>
            <c:strRef>
              <c:f>'INR-6.24dB'!$V$6:$V$7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'INR-6.24dB'!$V$8:$V$28</c:f>
              <c:numCache>
                <c:formatCode>0.00</c:formatCode>
                <c:ptCount val="21"/>
                <c:pt idx="0">
                  <c:v>2.92</c:v>
                </c:pt>
                <c:pt idx="1">
                  <c:v>3.76</c:v>
                </c:pt>
                <c:pt idx="2">
                  <c:v>4.3899999999999997</c:v>
                </c:pt>
                <c:pt idx="3">
                  <c:v>4.8899999999999997</c:v>
                </c:pt>
                <c:pt idx="4">
                  <c:v>5.44</c:v>
                </c:pt>
                <c:pt idx="5">
                  <c:v>6.02</c:v>
                </c:pt>
                <c:pt idx="6">
                  <c:v>6.56</c:v>
                </c:pt>
                <c:pt idx="7">
                  <c:v>6.96</c:v>
                </c:pt>
                <c:pt idx="8">
                  <c:v>7.33</c:v>
                </c:pt>
                <c:pt idx="9">
                  <c:v>7.78</c:v>
                </c:pt>
                <c:pt idx="10">
                  <c:v>8.59</c:v>
                </c:pt>
                <c:pt idx="11">
                  <c:v>9.73</c:v>
                </c:pt>
                <c:pt idx="12">
                  <c:v>11.1</c:v>
                </c:pt>
                <c:pt idx="13">
                  <c:v>12.3</c:v>
                </c:pt>
                <c:pt idx="14">
                  <c:v>13.2</c:v>
                </c:pt>
                <c:pt idx="15">
                  <c:v>13.8</c:v>
                </c:pt>
                <c:pt idx="16">
                  <c:v>14.1</c:v>
                </c:pt>
              </c:numCache>
            </c:numRef>
          </c:val>
        </c:ser>
        <c:ser>
          <c:idx val="20"/>
          <c:order val="20"/>
          <c:tx>
            <c:strRef>
              <c:f>'INR-6.24dB'!$W$6:$W$7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'INR-6.24dB'!$W$8:$W$28</c:f>
              <c:numCache>
                <c:formatCode>0.00</c:formatCode>
                <c:ptCount val="21"/>
                <c:pt idx="0">
                  <c:v>3.1959978000000002</c:v>
                </c:pt>
                <c:pt idx="1">
                  <c:v>4.1142045999999999</c:v>
                </c:pt>
                <c:pt idx="2">
                  <c:v>4.768294</c:v>
                </c:pt>
                <c:pt idx="3">
                  <c:v>5.4117477999999997</c:v>
                </c:pt>
                <c:pt idx="4">
                  <c:v>5.8708511999999997</c:v>
                </c:pt>
                <c:pt idx="5">
                  <c:v>6.5320309999999999</c:v>
                </c:pt>
                <c:pt idx="6">
                  <c:v>7.0939452000000003</c:v>
                </c:pt>
                <c:pt idx="7">
                  <c:v>7.7888044000000001</c:v>
                </c:pt>
                <c:pt idx="8">
                  <c:v>8.9321313999999994</c:v>
                </c:pt>
                <c:pt idx="9">
                  <c:v>10.511518000000001</c:v>
                </c:pt>
                <c:pt idx="10">
                  <c:v>12.1848524</c:v>
                </c:pt>
                <c:pt idx="11">
                  <c:v>13.312226000000001</c:v>
                </c:pt>
                <c:pt idx="12">
                  <c:v>13.877685400000001</c:v>
                </c:pt>
                <c:pt idx="13">
                  <c:v>14.109896000000001</c:v>
                </c:pt>
                <c:pt idx="14">
                  <c:v>14.1737096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21"/>
          <c:order val="21"/>
          <c:tx>
            <c:strRef>
              <c:f>'INR-6.24dB'!$X$6:$X$7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'INR-6.24dB'!$X$8:$X$28</c:f>
              <c:numCache>
                <c:formatCode>0.00</c:formatCode>
                <c:ptCount val="21"/>
                <c:pt idx="0">
                  <c:v>1.0741955999999999</c:v>
                </c:pt>
                <c:pt idx="1">
                  <c:v>2.0101284000000001</c:v>
                </c:pt>
                <c:pt idx="2">
                  <c:v>3.0559623999999999</c:v>
                </c:pt>
                <c:pt idx="3">
                  <c:v>4.0273472000000003</c:v>
                </c:pt>
                <c:pt idx="4">
                  <c:v>4.4527711999999999</c:v>
                </c:pt>
                <c:pt idx="5">
                  <c:v>5.1866275999999996</c:v>
                </c:pt>
                <c:pt idx="6">
                  <c:v>5.8566703999999996</c:v>
                </c:pt>
                <c:pt idx="7">
                  <c:v>6.5160776</c:v>
                </c:pt>
                <c:pt idx="8">
                  <c:v>7.2197997999999997</c:v>
                </c:pt>
                <c:pt idx="9">
                  <c:v>7.9501109999999997</c:v>
                </c:pt>
                <c:pt idx="10">
                  <c:v>9.0278518000000005</c:v>
                </c:pt>
                <c:pt idx="11">
                  <c:v>10.3112142</c:v>
                </c:pt>
                <c:pt idx="12">
                  <c:v>11.5998944</c:v>
                </c:pt>
                <c:pt idx="13">
                  <c:v>12.6616818</c:v>
                </c:pt>
                <c:pt idx="14">
                  <c:v>13.452261399999999</c:v>
                </c:pt>
                <c:pt idx="15">
                  <c:v>13.874140199999999</c:v>
                </c:pt>
                <c:pt idx="16">
                  <c:v>14.065581</c:v>
                </c:pt>
                <c:pt idx="17">
                  <c:v>14.1577562</c:v>
                </c:pt>
                <c:pt idx="18">
                  <c:v>14.1808</c:v>
                </c:pt>
              </c:numCache>
            </c:numRef>
          </c:val>
        </c:ser>
        <c:ser>
          <c:idx val="22"/>
          <c:order val="22"/>
          <c:tx>
            <c:strRef>
              <c:f>'INR-6.24dB'!$Y$6:$Y$7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'INR-6.24dB'!$Y$8:$Y$28</c:f>
              <c:numCache>
                <c:formatCode>0.00</c:formatCode>
                <c:ptCount val="21"/>
                <c:pt idx="0">
                  <c:v>3.2739921999999999</c:v>
                </c:pt>
                <c:pt idx="1">
                  <c:v>4.0947060000000004</c:v>
                </c:pt>
                <c:pt idx="2">
                  <c:v>4.6513023999999996</c:v>
                </c:pt>
                <c:pt idx="3">
                  <c:v>5.1830824</c:v>
                </c:pt>
                <c:pt idx="4">
                  <c:v>5.5996433999999997</c:v>
                </c:pt>
                <c:pt idx="5">
                  <c:v>6.2838669999999999</c:v>
                </c:pt>
                <c:pt idx="6">
                  <c:v>6.7961483999999999</c:v>
                </c:pt>
                <c:pt idx="7">
                  <c:v>7.0673561999999999</c:v>
                </c:pt>
                <c:pt idx="8">
                  <c:v>7.2995668</c:v>
                </c:pt>
                <c:pt idx="9">
                  <c:v>7.8969329999999998</c:v>
                </c:pt>
                <c:pt idx="10">
                  <c:v>8.8771807999999996</c:v>
                </c:pt>
                <c:pt idx="11">
                  <c:v>10.3058964</c:v>
                </c:pt>
                <c:pt idx="12">
                  <c:v>11.828559800000001</c:v>
                </c:pt>
                <c:pt idx="13">
                  <c:v>12.993157999999999</c:v>
                </c:pt>
                <c:pt idx="14">
                  <c:v>13.7234692</c:v>
                </c:pt>
                <c:pt idx="15">
                  <c:v>14.0514002</c:v>
                </c:pt>
                <c:pt idx="16">
                  <c:v>14.1435754</c:v>
                </c:pt>
                <c:pt idx="17">
                  <c:v>14.175482199999999</c:v>
                </c:pt>
                <c:pt idx="18">
                  <c:v>14.1808</c:v>
                </c:pt>
              </c:numCache>
            </c:numRef>
          </c:val>
        </c:ser>
        <c:ser>
          <c:idx val="23"/>
          <c:order val="23"/>
          <c:tx>
            <c:strRef>
              <c:f>'INR-6.24dB'!$Z$6:$Z$7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'INR-6.24dB'!$Z$8:$Z$28</c:f>
              <c:numCache>
                <c:formatCode>0.00</c:formatCode>
                <c:ptCount val="21"/>
                <c:pt idx="0">
                  <c:v>1.1894146000000001</c:v>
                </c:pt>
                <c:pt idx="1">
                  <c:v>2.1891609999999999</c:v>
                </c:pt>
                <c:pt idx="2">
                  <c:v>3.1694087999999998</c:v>
                </c:pt>
                <c:pt idx="3">
                  <c:v>4.0592540000000001</c:v>
                </c:pt>
                <c:pt idx="4">
                  <c:v>4.4492260000000003</c:v>
                </c:pt>
                <c:pt idx="5">
                  <c:v>5.1157235999999999</c:v>
                </c:pt>
                <c:pt idx="6">
                  <c:v>5.7698130000000001</c:v>
                </c:pt>
                <c:pt idx="7">
                  <c:v>6.328182</c:v>
                </c:pt>
                <c:pt idx="8">
                  <c:v>6.7872854</c:v>
                </c:pt>
                <c:pt idx="9">
                  <c:v>7.2889312000000004</c:v>
                </c:pt>
                <c:pt idx="10">
                  <c:v>7.9731547999999997</c:v>
                </c:pt>
                <c:pt idx="11">
                  <c:v>9.0668489999999995</c:v>
                </c:pt>
                <c:pt idx="12">
                  <c:v>10.4441592</c:v>
                </c:pt>
                <c:pt idx="13">
                  <c:v>11.801970799999999</c:v>
                </c:pt>
                <c:pt idx="14">
                  <c:v>12.8548952</c:v>
                </c:pt>
                <c:pt idx="15">
                  <c:v>13.5657078</c:v>
                </c:pt>
                <c:pt idx="16">
                  <c:v>13.941499</c:v>
                </c:pt>
                <c:pt idx="17">
                  <c:v>14.0974878</c:v>
                </c:pt>
                <c:pt idx="18">
                  <c:v>14.1666192</c:v>
                </c:pt>
              </c:numCache>
            </c:numRef>
          </c:val>
        </c:ser>
        <c:ser>
          <c:idx val="24"/>
          <c:order val="24"/>
          <c:tx>
            <c:strRef>
              <c:f>'INR-6.24dB'!$AA$6:$AA$7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'INR-6.24dB'!$AA$8:$AA$28</c:f>
              <c:numCache>
                <c:formatCode>0.00</c:formatCode>
                <c:ptCount val="21"/>
                <c:pt idx="0">
                  <c:v>4.2681800000000001</c:v>
                </c:pt>
                <c:pt idx="2">
                  <c:v>5.8846999999999996</c:v>
                </c:pt>
                <c:pt idx="4">
                  <c:v>7.0190999999999999</c:v>
                </c:pt>
                <c:pt idx="6">
                  <c:v>7.9124400000000001</c:v>
                </c:pt>
                <c:pt idx="8">
                  <c:v>9.8267399999999991</c:v>
                </c:pt>
                <c:pt idx="10">
                  <c:v>13.357559999999999</c:v>
                </c:pt>
                <c:pt idx="12">
                  <c:v>14.137459999999999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25"/>
          <c:order val="25"/>
          <c:tx>
            <c:strRef>
              <c:f>'INR-6.24dB'!$AB$6:$AB$7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'INR-6.24dB'!$AB$8:$AB$28</c:f>
              <c:numCache>
                <c:formatCode>0.00</c:formatCode>
                <c:ptCount val="21"/>
                <c:pt idx="0">
                  <c:v>3.0061599999999999</c:v>
                </c:pt>
                <c:pt idx="2">
                  <c:v>4.3107199999999999</c:v>
                </c:pt>
                <c:pt idx="4">
                  <c:v>5.2749600000000001</c:v>
                </c:pt>
                <c:pt idx="6">
                  <c:v>6.3242799999999999</c:v>
                </c:pt>
                <c:pt idx="8">
                  <c:v>7.3310599999999999</c:v>
                </c:pt>
                <c:pt idx="10">
                  <c:v>9.0326599999999999</c:v>
                </c:pt>
                <c:pt idx="12">
                  <c:v>12.15226</c:v>
                </c:pt>
                <c:pt idx="14">
                  <c:v>14.009839999999999</c:v>
                </c:pt>
                <c:pt idx="16">
                  <c:v>14.15164</c:v>
                </c:pt>
              </c:numCache>
            </c:numRef>
          </c:val>
        </c:ser>
        <c:ser>
          <c:idx val="26"/>
          <c:order val="26"/>
          <c:tx>
            <c:strRef>
              <c:f>'INR-6.24dB'!$AC$6:$AC$7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'INR-6.24dB'!$AC$8:$AC$28</c:f>
              <c:numCache>
                <c:formatCode>0.00</c:formatCode>
                <c:ptCount val="21"/>
                <c:pt idx="0">
                  <c:v>2.9494399999999996</c:v>
                </c:pt>
                <c:pt idx="2">
                  <c:v>4.4241599999999996</c:v>
                </c:pt>
                <c:pt idx="4">
                  <c:v>5.7145400000000004</c:v>
                </c:pt>
                <c:pt idx="6">
                  <c:v>6.8347599999999993</c:v>
                </c:pt>
                <c:pt idx="8">
                  <c:v>7.43032</c:v>
                </c:pt>
                <c:pt idx="10">
                  <c:v>8.5788999999999991</c:v>
                </c:pt>
                <c:pt idx="12">
                  <c:v>10.734259999999999</c:v>
                </c:pt>
                <c:pt idx="14">
                  <c:v>12.93216</c:v>
                </c:pt>
                <c:pt idx="16">
                  <c:v>13.6128</c:v>
                </c:pt>
              </c:numCache>
            </c:numRef>
          </c:val>
        </c:ser>
        <c:ser>
          <c:idx val="27"/>
          <c:order val="27"/>
          <c:tx>
            <c:strRef>
              <c:f>'INR-6.24dB'!$AD$6:$AD$7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'INR-6.24dB'!$AD$8:$AD$28</c:f>
              <c:numCache>
                <c:formatCode>0.00</c:formatCode>
                <c:ptCount val="21"/>
                <c:pt idx="0">
                  <c:v>2.08446</c:v>
                </c:pt>
                <c:pt idx="2">
                  <c:v>4.2965399999999994</c:v>
                </c:pt>
                <c:pt idx="4">
                  <c:v>5.6152800000000003</c:v>
                </c:pt>
                <c:pt idx="6">
                  <c:v>6.7213199999999995</c:v>
                </c:pt>
                <c:pt idx="8">
                  <c:v>7.2573240000000006</c:v>
                </c:pt>
                <c:pt idx="10">
                  <c:v>8.19604</c:v>
                </c:pt>
                <c:pt idx="12">
                  <c:v>10.33722</c:v>
                </c:pt>
                <c:pt idx="14">
                  <c:v>12.22316</c:v>
                </c:pt>
                <c:pt idx="16">
                  <c:v>13.1874</c:v>
                </c:pt>
              </c:numCache>
            </c:numRef>
          </c:val>
        </c:ser>
        <c:ser>
          <c:idx val="28"/>
          <c:order val="28"/>
          <c:tx>
            <c:strRef>
              <c:f>'INR-6.24dB'!$AE$6:$AE$7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'INR-6.24dB'!$AE$8:$AE$28</c:f>
              <c:numCache>
                <c:formatCode>0.00</c:formatCode>
                <c:ptCount val="21"/>
                <c:pt idx="0">
                  <c:v>4.1454000000000004</c:v>
                </c:pt>
                <c:pt idx="1">
                  <c:v>4.72</c:v>
                </c:pt>
                <c:pt idx="2">
                  <c:v>5.2685000000000004</c:v>
                </c:pt>
                <c:pt idx="3">
                  <c:v>5.9892000000000003</c:v>
                </c:pt>
                <c:pt idx="4">
                  <c:v>6.7081</c:v>
                </c:pt>
                <c:pt idx="5">
                  <c:v>7.1722999999999999</c:v>
                </c:pt>
                <c:pt idx="6">
                  <c:v>7.7680999999999996</c:v>
                </c:pt>
                <c:pt idx="7">
                  <c:v>8.7579999999999991</c:v>
                </c:pt>
                <c:pt idx="8">
                  <c:v>10.315300000000001</c:v>
                </c:pt>
                <c:pt idx="9">
                  <c:v>12.1168</c:v>
                </c:pt>
                <c:pt idx="10">
                  <c:v>13.393700000000001</c:v>
                </c:pt>
                <c:pt idx="11">
                  <c:v>13.9542</c:v>
                </c:pt>
                <c:pt idx="12">
                  <c:v>14.148899999999999</c:v>
                </c:pt>
                <c:pt idx="13">
                  <c:v>14.1778</c:v>
                </c:pt>
                <c:pt idx="14">
                  <c:v>14.180099999999999</c:v>
                </c:pt>
                <c:pt idx="15">
                  <c:v>14.1808</c:v>
                </c:pt>
                <c:pt idx="16">
                  <c:v>14.1808</c:v>
                </c:pt>
                <c:pt idx="17">
                  <c:v>15</c:v>
                </c:pt>
              </c:numCache>
            </c:numRef>
          </c:val>
        </c:ser>
        <c:ser>
          <c:idx val="29"/>
          <c:order val="29"/>
          <c:tx>
            <c:strRef>
              <c:f>'INR-6.24dB'!$AF$6:$AF$7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'INR-6.24dB'!$AF$8:$AF$28</c:f>
              <c:numCache>
                <c:formatCode>0.00</c:formatCode>
                <c:ptCount val="21"/>
                <c:pt idx="0">
                  <c:v>3.1882000000000001</c:v>
                </c:pt>
                <c:pt idx="1">
                  <c:v>3.9462999999999999</c:v>
                </c:pt>
                <c:pt idx="2">
                  <c:v>4.5277000000000003</c:v>
                </c:pt>
                <c:pt idx="3">
                  <c:v>5.0602999999999998</c:v>
                </c:pt>
                <c:pt idx="4">
                  <c:v>5.6428000000000003</c:v>
                </c:pt>
                <c:pt idx="5">
                  <c:v>6.3042999999999996</c:v>
                </c:pt>
                <c:pt idx="6">
                  <c:v>6.8663999999999996</c:v>
                </c:pt>
                <c:pt idx="7">
                  <c:v>7.3703000000000003</c:v>
                </c:pt>
                <c:pt idx="8">
                  <c:v>8.0731000000000002</c:v>
                </c:pt>
                <c:pt idx="9">
                  <c:v>8.9574999999999996</c:v>
                </c:pt>
                <c:pt idx="10">
                  <c:v>10.1959</c:v>
                </c:pt>
                <c:pt idx="11">
                  <c:v>11.546799999999999</c:v>
                </c:pt>
                <c:pt idx="12">
                  <c:v>12.7538</c:v>
                </c:pt>
                <c:pt idx="13">
                  <c:v>13.528600000000001</c:v>
                </c:pt>
                <c:pt idx="14">
                  <c:v>13.905200000000001</c:v>
                </c:pt>
                <c:pt idx="15">
                  <c:v>14.108700000000001</c:v>
                </c:pt>
                <c:pt idx="16">
                  <c:v>14.1677</c:v>
                </c:pt>
                <c:pt idx="17">
                  <c:v>15</c:v>
                </c:pt>
              </c:numCache>
            </c:numRef>
          </c:val>
        </c:ser>
        <c:ser>
          <c:idx val="30"/>
          <c:order val="30"/>
          <c:tx>
            <c:strRef>
              <c:f>'INR-6.24dB'!$AG$6:$AG$7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'INR-6.24dB'!$AG$8:$AG$28</c:f>
              <c:numCache>
                <c:formatCode>0.00</c:formatCode>
                <c:ptCount val="21"/>
                <c:pt idx="0">
                  <c:v>4.1886999999999999</c:v>
                </c:pt>
                <c:pt idx="1">
                  <c:v>4.6887999999999996</c:v>
                </c:pt>
                <c:pt idx="2">
                  <c:v>5.0933999999999999</c:v>
                </c:pt>
                <c:pt idx="3">
                  <c:v>5.7614999999999998</c:v>
                </c:pt>
                <c:pt idx="4">
                  <c:v>6.5079000000000002</c:v>
                </c:pt>
                <c:pt idx="5">
                  <c:v>6.9135</c:v>
                </c:pt>
                <c:pt idx="6">
                  <c:v>7.0656999999999996</c:v>
                </c:pt>
                <c:pt idx="7">
                  <c:v>7.3061999999999996</c:v>
                </c:pt>
                <c:pt idx="8">
                  <c:v>7.8733000000000004</c:v>
                </c:pt>
                <c:pt idx="9">
                  <c:v>8.8003999999999998</c:v>
                </c:pt>
                <c:pt idx="10">
                  <c:v>10.262499999999999</c:v>
                </c:pt>
                <c:pt idx="11">
                  <c:v>11.940099999999999</c:v>
                </c:pt>
                <c:pt idx="12">
                  <c:v>13.2386</c:v>
                </c:pt>
                <c:pt idx="13">
                  <c:v>13.883800000000001</c:v>
                </c:pt>
                <c:pt idx="14">
                  <c:v>14.1076</c:v>
                </c:pt>
                <c:pt idx="15">
                  <c:v>14.1716</c:v>
                </c:pt>
                <c:pt idx="16">
                  <c:v>14.1778</c:v>
                </c:pt>
                <c:pt idx="17">
                  <c:v>15</c:v>
                </c:pt>
              </c:numCache>
            </c:numRef>
          </c:val>
        </c:ser>
        <c:ser>
          <c:idx val="31"/>
          <c:order val="31"/>
          <c:tx>
            <c:strRef>
              <c:f>'INR-6.24dB'!$AH$6:$AH$7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'INR-6.24dB'!$AH$8:$AH$28</c:f>
              <c:numCache>
                <c:formatCode>0.00</c:formatCode>
                <c:ptCount val="21"/>
                <c:pt idx="0">
                  <c:v>3.0093999999999999</c:v>
                </c:pt>
                <c:pt idx="1">
                  <c:v>3.8144999999999998</c:v>
                </c:pt>
                <c:pt idx="2">
                  <c:v>4.4114000000000004</c:v>
                </c:pt>
                <c:pt idx="3">
                  <c:v>4.8789999999999996</c:v>
                </c:pt>
                <c:pt idx="4">
                  <c:v>5.4119000000000002</c:v>
                </c:pt>
                <c:pt idx="5">
                  <c:v>6.0411000000000001</c:v>
                </c:pt>
                <c:pt idx="6">
                  <c:v>6.6036999999999999</c:v>
                </c:pt>
                <c:pt idx="7">
                  <c:v>6.9371999999999998</c:v>
                </c:pt>
                <c:pt idx="8">
                  <c:v>7.2352999999999996</c:v>
                </c:pt>
                <c:pt idx="9">
                  <c:v>7.7127999999999997</c:v>
                </c:pt>
                <c:pt idx="10">
                  <c:v>8.4534000000000002</c:v>
                </c:pt>
                <c:pt idx="11">
                  <c:v>9.5617000000000001</c:v>
                </c:pt>
                <c:pt idx="12">
                  <c:v>10.9947</c:v>
                </c:pt>
                <c:pt idx="13">
                  <c:v>12.3409</c:v>
                </c:pt>
                <c:pt idx="14">
                  <c:v>13.316599999999999</c:v>
                </c:pt>
                <c:pt idx="15">
                  <c:v>13.8339</c:v>
                </c:pt>
                <c:pt idx="16">
                  <c:v>14.0761</c:v>
                </c:pt>
                <c:pt idx="17">
                  <c:v>15</c:v>
                </c:pt>
              </c:numCache>
            </c:numRef>
          </c:val>
        </c:ser>
        <c:ser>
          <c:idx val="32"/>
          <c:order val="32"/>
          <c:tx>
            <c:strRef>
              <c:f>'INR-6.24dB'!$AI$6:$AI$7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'INR-6.24dB'!$AI$8:$AI$28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33"/>
          <c:tx>
            <c:strRef>
              <c:f>'INR-6.24dB'!$AJ$6:$AJ$7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'INR-6.24dB'!$AJ$8:$AJ$28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34"/>
          <c:tx>
            <c:strRef>
              <c:f>'INR-6.24dB'!$AK$6:$AK$7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'INR-6.24dB'!$AK$8:$AK$28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35"/>
          <c:tx>
            <c:strRef>
              <c:f>'INR-6.24dB'!$AL$6:$AL$7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'INR-6.24dB'!$AL$8:$AL$28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36"/>
          <c:tx>
            <c:strRef>
              <c:f>'INR-6.24dB'!$AM$6:$AM$7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'INR-6.24dB'!$AM$8:$AM$28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37"/>
          <c:tx>
            <c:strRef>
              <c:f>'INR-6.24dB'!$AN$6:$AN$7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'INR-6.24dB'!$AN$8:$AN$28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38"/>
          <c:tx>
            <c:strRef>
              <c:f>'INR-6.24dB'!$AO$6:$AO$7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'INR-6.24dB'!$AO$8:$AO$28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39"/>
          <c:tx>
            <c:strRef>
              <c:f>'INR-6.24dB'!$AP$6:$AP$7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'INR-6.24dB'!$AP$8:$AP$28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40"/>
          <c:tx>
            <c:strRef>
              <c:f>'INR-6.24dB'!$AQ$6:$AQ$7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'INR-6.24dB'!$AQ$8:$AQ$28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41"/>
          <c:tx>
            <c:strRef>
              <c:f>'INR-6.24dB'!$AR$6:$AR$7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'INR-6.24dB'!$AR$8:$AR$28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42"/>
          <c:tx>
            <c:strRef>
              <c:f>'INR-6.24dB'!$AS$6:$AS$7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'INR-6.24dB'!$AS$8:$AS$28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43"/>
          <c:tx>
            <c:strRef>
              <c:f>'INR-6.24dB'!$AT$6:$AT$7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'INR-6.24dB'!$AT$8:$AT$28</c:f>
              <c:numCache>
                <c:formatCode>0.00</c:formatCode>
                <c:ptCount val="21"/>
              </c:numCache>
            </c:numRef>
          </c:val>
        </c:ser>
        <c:marker val="1"/>
        <c:axId val="95976064"/>
        <c:axId val="95982720"/>
      </c:lineChart>
      <c:catAx>
        <c:axId val="959760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5982720"/>
        <c:crosses val="autoZero"/>
        <c:auto val="1"/>
        <c:lblAlgn val="ctr"/>
        <c:lblOffset val="100"/>
      </c:catAx>
      <c:valAx>
        <c:axId val="959827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597606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 WF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'INR-6.24dB'!$C$6:$C$7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'INR-6.24dB'!$C$8:$C$28</c:f>
              <c:numCache>
                <c:formatCode>0.00</c:formatCode>
                <c:ptCount val="21"/>
                <c:pt idx="0">
                  <c:v>3.8879000000000001</c:v>
                </c:pt>
                <c:pt idx="1">
                  <c:v>4.5034000000000001</c:v>
                </c:pt>
                <c:pt idx="2">
                  <c:v>4.9977999999999998</c:v>
                </c:pt>
                <c:pt idx="3">
                  <c:v>5.6723999999999997</c:v>
                </c:pt>
                <c:pt idx="4">
                  <c:v>6.4177999999999997</c:v>
                </c:pt>
                <c:pt idx="5">
                  <c:v>7.0049999999999999</c:v>
                </c:pt>
                <c:pt idx="6">
                  <c:v>7.4546000000000001</c:v>
                </c:pt>
                <c:pt idx="7">
                  <c:v>8.0124999999999993</c:v>
                </c:pt>
                <c:pt idx="8">
                  <c:v>9.0048999999999992</c:v>
                </c:pt>
                <c:pt idx="9">
                  <c:v>10.839</c:v>
                </c:pt>
                <c:pt idx="10">
                  <c:v>12.479799999999999</c:v>
                </c:pt>
                <c:pt idx="11">
                  <c:v>13.466100000000001</c:v>
                </c:pt>
                <c:pt idx="12">
                  <c:v>13.9496</c:v>
                </c:pt>
                <c:pt idx="13">
                  <c:v>14.097300000000001</c:v>
                </c:pt>
                <c:pt idx="14">
                  <c:v>14.1607</c:v>
                </c:pt>
                <c:pt idx="15">
                  <c:v>14.1807</c:v>
                </c:pt>
                <c:pt idx="16">
                  <c:v>14.1807</c:v>
                </c:pt>
              </c:numCache>
            </c:numRef>
          </c:val>
        </c:ser>
        <c:ser>
          <c:idx val="4"/>
          <c:order val="1"/>
          <c:tx>
            <c:strRef>
              <c:f>'INR-6.24dB'!$G$6:$G$7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'INR-6.24dB'!$G$8:$G$28</c:f>
              <c:numCache>
                <c:formatCode>0.00</c:formatCode>
                <c:ptCount val="21"/>
                <c:pt idx="0">
                  <c:v>4.1102999999999996</c:v>
                </c:pt>
                <c:pt idx="1">
                  <c:v>4.7236000000000002</c:v>
                </c:pt>
                <c:pt idx="2">
                  <c:v>5.5224000000000002</c:v>
                </c:pt>
                <c:pt idx="3">
                  <c:v>6.3655999999999997</c:v>
                </c:pt>
                <c:pt idx="4">
                  <c:v>6.9427000000000003</c:v>
                </c:pt>
                <c:pt idx="5">
                  <c:v>7.3308</c:v>
                </c:pt>
                <c:pt idx="6">
                  <c:v>8.1042000000000005</c:v>
                </c:pt>
                <c:pt idx="7">
                  <c:v>9.7703000000000007</c:v>
                </c:pt>
                <c:pt idx="8">
                  <c:v>11.541</c:v>
                </c:pt>
                <c:pt idx="9">
                  <c:v>13.114000000000001</c:v>
                </c:pt>
                <c:pt idx="10">
                  <c:v>13.805999999999999</c:v>
                </c:pt>
                <c:pt idx="11">
                  <c:v>14.087</c:v>
                </c:pt>
                <c:pt idx="12">
                  <c:v>14.161</c:v>
                </c:pt>
                <c:pt idx="13">
                  <c:v>14.177</c:v>
                </c:pt>
                <c:pt idx="14">
                  <c:v>14.180999999999999</c:v>
                </c:pt>
                <c:pt idx="15">
                  <c:v>14.180999999999999</c:v>
                </c:pt>
                <c:pt idx="16">
                  <c:v>14.180999999999999</c:v>
                </c:pt>
              </c:numCache>
            </c:numRef>
          </c:val>
        </c:ser>
        <c:ser>
          <c:idx val="8"/>
          <c:order val="2"/>
          <c:tx>
            <c:strRef>
              <c:f>'INR-6.24dB'!$K$6:$K$7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'INR-6.24dB'!$K$8:$K$28</c:f>
              <c:numCache>
                <c:formatCode>0.00</c:formatCode>
                <c:ptCount val="21"/>
                <c:pt idx="0">
                  <c:v>3.71</c:v>
                </c:pt>
                <c:pt idx="2">
                  <c:v>4.84</c:v>
                </c:pt>
                <c:pt idx="4">
                  <c:v>6.3</c:v>
                </c:pt>
                <c:pt idx="6">
                  <c:v>7.41</c:v>
                </c:pt>
                <c:pt idx="8">
                  <c:v>9.43</c:v>
                </c:pt>
                <c:pt idx="10">
                  <c:v>12.59</c:v>
                </c:pt>
                <c:pt idx="12">
                  <c:v>14.03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12"/>
          <c:order val="3"/>
          <c:tx>
            <c:strRef>
              <c:f>'INR-6.24dB'!$O$6:$O$7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'INR-6.24dB'!$O$8:$O$28</c:f>
              <c:numCache>
                <c:formatCode>0.00</c:formatCode>
                <c:ptCount val="21"/>
                <c:pt idx="0">
                  <c:v>3.6461012921431801</c:v>
                </c:pt>
                <c:pt idx="1">
                  <c:v>4.3244976483984399</c:v>
                </c:pt>
                <c:pt idx="2">
                  <c:v>4.8356698846477606</c:v>
                </c:pt>
                <c:pt idx="3">
                  <c:v>5.3932776870141996</c:v>
                </c:pt>
                <c:pt idx="4">
                  <c:v>6.1001047576612804</c:v>
                </c:pt>
                <c:pt idx="5">
                  <c:v>7.0442457547403396</c:v>
                </c:pt>
                <c:pt idx="6">
                  <c:v>7.4861567404326994</c:v>
                </c:pt>
                <c:pt idx="7">
                  <c:v>8.1884338828654801</c:v>
                </c:pt>
                <c:pt idx="8">
                  <c:v>9.3452166938957397</c:v>
                </c:pt>
                <c:pt idx="9">
                  <c:v>10.918184860636661</c:v>
                </c:pt>
                <c:pt idx="10">
                  <c:v>12.625658695975041</c:v>
                </c:pt>
                <c:pt idx="11">
                  <c:v>13.654676766176541</c:v>
                </c:pt>
                <c:pt idx="12">
                  <c:v>14.0526568642012</c:v>
                </c:pt>
                <c:pt idx="13">
                  <c:v>14.156686568642021</c:v>
                </c:pt>
                <c:pt idx="14">
                  <c:v>14.179979990904959</c:v>
                </c:pt>
                <c:pt idx="15">
                  <c:v>14.179979990904959</c:v>
                </c:pt>
                <c:pt idx="16">
                  <c:v>14.179979990904959</c:v>
                </c:pt>
              </c:numCache>
            </c:numRef>
          </c:val>
        </c:ser>
        <c:ser>
          <c:idx val="16"/>
          <c:order val="4"/>
          <c:tx>
            <c:strRef>
              <c:f>'INR-6.24dB'!$S$6:$S$7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'INR-6.24dB'!$S$8:$S$28</c:f>
              <c:numCache>
                <c:formatCode>0.00</c:formatCode>
                <c:ptCount val="21"/>
                <c:pt idx="0">
                  <c:v>4.1500000000000004</c:v>
                </c:pt>
                <c:pt idx="1">
                  <c:v>4.74</c:v>
                </c:pt>
                <c:pt idx="2">
                  <c:v>5.36</c:v>
                </c:pt>
                <c:pt idx="3">
                  <c:v>6.09</c:v>
                </c:pt>
                <c:pt idx="4">
                  <c:v>6.73</c:v>
                </c:pt>
                <c:pt idx="5">
                  <c:v>7.24</c:v>
                </c:pt>
                <c:pt idx="6">
                  <c:v>7.8</c:v>
                </c:pt>
                <c:pt idx="7">
                  <c:v>8.83</c:v>
                </c:pt>
                <c:pt idx="8">
                  <c:v>10.3</c:v>
                </c:pt>
                <c:pt idx="9">
                  <c:v>12</c:v>
                </c:pt>
                <c:pt idx="10">
                  <c:v>13.3</c:v>
                </c:pt>
                <c:pt idx="11">
                  <c:v>13.9</c:v>
                </c:pt>
                <c:pt idx="12">
                  <c:v>14.1</c:v>
                </c:pt>
                <c:pt idx="13">
                  <c:v>14.2</c:v>
                </c:pt>
                <c:pt idx="14">
                  <c:v>14.2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20"/>
          <c:order val="5"/>
          <c:tx>
            <c:strRef>
              <c:f>'INR-6.24dB'!$W$6:$W$7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'INR-6.24dB'!$W$8:$W$28</c:f>
              <c:numCache>
                <c:formatCode>0.00</c:formatCode>
                <c:ptCount val="21"/>
                <c:pt idx="0">
                  <c:v>3.1959978000000002</c:v>
                </c:pt>
                <c:pt idx="1">
                  <c:v>4.1142045999999999</c:v>
                </c:pt>
                <c:pt idx="2">
                  <c:v>4.768294</c:v>
                </c:pt>
                <c:pt idx="3">
                  <c:v>5.4117477999999997</c:v>
                </c:pt>
                <c:pt idx="4">
                  <c:v>5.8708511999999997</c:v>
                </c:pt>
                <c:pt idx="5">
                  <c:v>6.5320309999999999</c:v>
                </c:pt>
                <c:pt idx="6">
                  <c:v>7.0939452000000003</c:v>
                </c:pt>
                <c:pt idx="7">
                  <c:v>7.7888044000000001</c:v>
                </c:pt>
                <c:pt idx="8">
                  <c:v>8.9321313999999994</c:v>
                </c:pt>
                <c:pt idx="9">
                  <c:v>10.511518000000001</c:v>
                </c:pt>
                <c:pt idx="10">
                  <c:v>12.1848524</c:v>
                </c:pt>
                <c:pt idx="11">
                  <c:v>13.312226000000001</c:v>
                </c:pt>
                <c:pt idx="12">
                  <c:v>13.877685400000001</c:v>
                </c:pt>
                <c:pt idx="13">
                  <c:v>14.109896000000001</c:v>
                </c:pt>
                <c:pt idx="14">
                  <c:v>14.1737096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24"/>
          <c:order val="6"/>
          <c:tx>
            <c:strRef>
              <c:f>'INR-6.24dB'!$AA$6:$AA$7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'INR-6.24dB'!$AA$8:$AA$28</c:f>
              <c:numCache>
                <c:formatCode>0.00</c:formatCode>
                <c:ptCount val="21"/>
                <c:pt idx="0">
                  <c:v>4.2681800000000001</c:v>
                </c:pt>
                <c:pt idx="2">
                  <c:v>5.8846999999999996</c:v>
                </c:pt>
                <c:pt idx="4">
                  <c:v>7.0190999999999999</c:v>
                </c:pt>
                <c:pt idx="6">
                  <c:v>7.9124400000000001</c:v>
                </c:pt>
                <c:pt idx="8">
                  <c:v>9.8267399999999991</c:v>
                </c:pt>
                <c:pt idx="10">
                  <c:v>13.357559999999999</c:v>
                </c:pt>
                <c:pt idx="12">
                  <c:v>14.137459999999999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28"/>
          <c:order val="7"/>
          <c:tx>
            <c:strRef>
              <c:f>'INR-6.24dB'!$AE$6:$AE$7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'INR-6.24dB'!$AE$8:$AE$28</c:f>
              <c:numCache>
                <c:formatCode>0.00</c:formatCode>
                <c:ptCount val="21"/>
                <c:pt idx="0">
                  <c:v>4.1454000000000004</c:v>
                </c:pt>
                <c:pt idx="1">
                  <c:v>4.72</c:v>
                </c:pt>
                <c:pt idx="2">
                  <c:v>5.2685000000000004</c:v>
                </c:pt>
                <c:pt idx="3">
                  <c:v>5.9892000000000003</c:v>
                </c:pt>
                <c:pt idx="4">
                  <c:v>6.7081</c:v>
                </c:pt>
                <c:pt idx="5">
                  <c:v>7.1722999999999999</c:v>
                </c:pt>
                <c:pt idx="6">
                  <c:v>7.7680999999999996</c:v>
                </c:pt>
                <c:pt idx="7">
                  <c:v>8.7579999999999991</c:v>
                </c:pt>
                <c:pt idx="8">
                  <c:v>10.315300000000001</c:v>
                </c:pt>
                <c:pt idx="9">
                  <c:v>12.1168</c:v>
                </c:pt>
                <c:pt idx="10">
                  <c:v>13.393700000000001</c:v>
                </c:pt>
                <c:pt idx="11">
                  <c:v>13.9542</c:v>
                </c:pt>
                <c:pt idx="12">
                  <c:v>14.148899999999999</c:v>
                </c:pt>
                <c:pt idx="13">
                  <c:v>14.1778</c:v>
                </c:pt>
                <c:pt idx="14">
                  <c:v>14.180099999999999</c:v>
                </c:pt>
                <c:pt idx="15">
                  <c:v>14.1808</c:v>
                </c:pt>
                <c:pt idx="16">
                  <c:v>14.1808</c:v>
                </c:pt>
                <c:pt idx="17">
                  <c:v>15</c:v>
                </c:pt>
              </c:numCache>
            </c:numRef>
          </c:val>
        </c:ser>
        <c:ser>
          <c:idx val="32"/>
          <c:order val="8"/>
          <c:tx>
            <c:strRef>
              <c:f>'INR-6.24dB'!$AI$6:$AI$7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'INR-6.24dB'!$AI$8:$AI$28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9"/>
          <c:tx>
            <c:strRef>
              <c:f>'INR-6.24dB'!$AM$6:$AM$7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'INR-6.24dB'!$AM$8:$AM$28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10"/>
          <c:tx>
            <c:strRef>
              <c:f>'INR-6.24dB'!$AQ$6:$AQ$7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'INR-6.24dB'!$AQ$8:$AQ$28</c:f>
              <c:numCache>
                <c:formatCode>0.00</c:formatCode>
                <c:ptCount val="21"/>
              </c:numCache>
            </c:numRef>
          </c:val>
        </c:ser>
        <c:marker val="1"/>
        <c:axId val="96099712"/>
        <c:axId val="96122368"/>
      </c:lineChart>
      <c:catAx>
        <c:axId val="960997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122368"/>
        <c:crosses val="autoZero"/>
        <c:auto val="1"/>
        <c:lblAlgn val="ctr"/>
        <c:lblOffset val="100"/>
      </c:catAx>
      <c:valAx>
        <c:axId val="961223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0997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w/o WF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'INR-6.24dB'!$D$6:$D$7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'INR-6.24dB'!$D$8:$D$28</c:f>
              <c:numCache>
                <c:formatCode>0.00</c:formatCode>
                <c:ptCount val="21"/>
                <c:pt idx="0">
                  <c:v>2.7456999999999998</c:v>
                </c:pt>
                <c:pt idx="1">
                  <c:v>3.7797999999999998</c:v>
                </c:pt>
                <c:pt idx="2">
                  <c:v>4.4246999999999996</c:v>
                </c:pt>
                <c:pt idx="3">
                  <c:v>4.9405000000000001</c:v>
                </c:pt>
                <c:pt idx="4">
                  <c:v>5.4725999999999999</c:v>
                </c:pt>
                <c:pt idx="5">
                  <c:v>6.0738000000000003</c:v>
                </c:pt>
                <c:pt idx="6">
                  <c:v>6.6810999999999998</c:v>
                </c:pt>
                <c:pt idx="7">
                  <c:v>7.2469000000000001</c:v>
                </c:pt>
                <c:pt idx="8">
                  <c:v>7.7255000000000003</c:v>
                </c:pt>
                <c:pt idx="9">
                  <c:v>8.3450000000000006</c:v>
                </c:pt>
                <c:pt idx="10">
                  <c:v>9.3104999999999993</c:v>
                </c:pt>
                <c:pt idx="11">
                  <c:v>10.5443</c:v>
                </c:pt>
                <c:pt idx="12">
                  <c:v>11.8385</c:v>
                </c:pt>
                <c:pt idx="13">
                  <c:v>12.948499999999999</c:v>
                </c:pt>
                <c:pt idx="14">
                  <c:v>13.6167</c:v>
                </c:pt>
                <c:pt idx="15">
                  <c:v>13.9321</c:v>
                </c:pt>
                <c:pt idx="16">
                  <c:v>14.120799999999999</c:v>
                </c:pt>
              </c:numCache>
            </c:numRef>
          </c:val>
        </c:ser>
        <c:ser>
          <c:idx val="5"/>
          <c:order val="1"/>
          <c:tx>
            <c:strRef>
              <c:f>'INR-6.24dB'!$H$6:$H$7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'INR-6.24dB'!$H$8:$H$28</c:f>
              <c:numCache>
                <c:formatCode>0.00</c:formatCode>
                <c:ptCount val="21"/>
                <c:pt idx="0">
                  <c:v>3.5106000000000002</c:v>
                </c:pt>
                <c:pt idx="1">
                  <c:v>4.0758000000000001</c:v>
                </c:pt>
                <c:pt idx="2">
                  <c:v>4.6780999999999997</c:v>
                </c:pt>
                <c:pt idx="3">
                  <c:v>5.3768000000000002</c:v>
                </c:pt>
                <c:pt idx="4">
                  <c:v>6.0247999999999999</c:v>
                </c:pt>
                <c:pt idx="5">
                  <c:v>6.7221000000000002</c:v>
                </c:pt>
                <c:pt idx="6">
                  <c:v>7.2908999999999997</c:v>
                </c:pt>
                <c:pt idx="7">
                  <c:v>8.1183999999999994</c:v>
                </c:pt>
                <c:pt idx="8">
                  <c:v>9.2250999999999994</c:v>
                </c:pt>
                <c:pt idx="9">
                  <c:v>10.651</c:v>
                </c:pt>
                <c:pt idx="10">
                  <c:v>11.986000000000001</c:v>
                </c:pt>
                <c:pt idx="11">
                  <c:v>13.000999999999999</c:v>
                </c:pt>
                <c:pt idx="12">
                  <c:v>13.688000000000001</c:v>
                </c:pt>
                <c:pt idx="13">
                  <c:v>13.984999999999999</c:v>
                </c:pt>
                <c:pt idx="14">
                  <c:v>14.124000000000001</c:v>
                </c:pt>
                <c:pt idx="15">
                  <c:v>14.167999999999999</c:v>
                </c:pt>
                <c:pt idx="16">
                  <c:v>14.177</c:v>
                </c:pt>
              </c:numCache>
            </c:numRef>
          </c:val>
        </c:ser>
        <c:ser>
          <c:idx val="9"/>
          <c:order val="2"/>
          <c:tx>
            <c:strRef>
              <c:f>'INR-6.24dB'!$L$6:$L$7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'INR-6.24dB'!$L$8:$L$28</c:f>
              <c:numCache>
                <c:formatCode>0.00</c:formatCode>
                <c:ptCount val="21"/>
                <c:pt idx="0">
                  <c:v>1.29</c:v>
                </c:pt>
                <c:pt idx="2">
                  <c:v>3.35</c:v>
                </c:pt>
                <c:pt idx="4">
                  <c:v>4.6900000000000004</c:v>
                </c:pt>
                <c:pt idx="6">
                  <c:v>5.95</c:v>
                </c:pt>
                <c:pt idx="8">
                  <c:v>7.33</c:v>
                </c:pt>
                <c:pt idx="10">
                  <c:v>9.02</c:v>
                </c:pt>
                <c:pt idx="12">
                  <c:v>11.38</c:v>
                </c:pt>
                <c:pt idx="14">
                  <c:v>13.36</c:v>
                </c:pt>
                <c:pt idx="16">
                  <c:v>14.07</c:v>
                </c:pt>
              </c:numCache>
            </c:numRef>
          </c:val>
        </c:ser>
        <c:ser>
          <c:idx val="13"/>
          <c:order val="3"/>
          <c:tx>
            <c:strRef>
              <c:f>'INR-6.24dB'!$P$6:$P$7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'INR-6.24dB'!$P$8:$P$28</c:f>
              <c:numCache>
                <c:formatCode>0.00</c:formatCode>
                <c:ptCount val="21"/>
                <c:pt idx="0">
                  <c:v>0.61911342145650805</c:v>
                </c:pt>
                <c:pt idx="1">
                  <c:v>1.5615505718104861</c:v>
                </c:pt>
                <c:pt idx="2">
                  <c:v>2.70930719342542</c:v>
                </c:pt>
                <c:pt idx="3">
                  <c:v>3.7547973662062399</c:v>
                </c:pt>
                <c:pt idx="4">
                  <c:v>4.4663478390019398</c:v>
                </c:pt>
                <c:pt idx="5">
                  <c:v>5.3425931976830601</c:v>
                </c:pt>
                <c:pt idx="6">
                  <c:v>5.9987532056042401</c:v>
                </c:pt>
                <c:pt idx="7">
                  <c:v>6.6375388880637605</c:v>
                </c:pt>
                <c:pt idx="8">
                  <c:v>7.23499737610772</c:v>
                </c:pt>
                <c:pt idx="9">
                  <c:v>7.8415438388038998</c:v>
                </c:pt>
                <c:pt idx="10">
                  <c:v>8.6663355611663988</c:v>
                </c:pt>
                <c:pt idx="11">
                  <c:v>9.7498117728600384</c:v>
                </c:pt>
                <c:pt idx="12">
                  <c:v>11.061679489083621</c:v>
                </c:pt>
                <c:pt idx="13">
                  <c:v>12.29413020446556</c:v>
                </c:pt>
                <c:pt idx="14">
                  <c:v>13.226443289271739</c:v>
                </c:pt>
                <c:pt idx="15">
                  <c:v>13.77826704292292</c:v>
                </c:pt>
                <c:pt idx="16">
                  <c:v>14.0628427149859</c:v>
                </c:pt>
              </c:numCache>
            </c:numRef>
          </c:val>
        </c:ser>
        <c:ser>
          <c:idx val="17"/>
          <c:order val="4"/>
          <c:tx>
            <c:strRef>
              <c:f>'INR-6.24dB'!$T$6:$T$7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'INR-6.24dB'!$T$8:$T$28</c:f>
              <c:numCache>
                <c:formatCode>0.00</c:formatCode>
                <c:ptCount val="21"/>
                <c:pt idx="0">
                  <c:v>2.91</c:v>
                </c:pt>
                <c:pt idx="1">
                  <c:v>3.82</c:v>
                </c:pt>
                <c:pt idx="2">
                  <c:v>4.47</c:v>
                </c:pt>
                <c:pt idx="3">
                  <c:v>5.03</c:v>
                </c:pt>
                <c:pt idx="4">
                  <c:v>5.62</c:v>
                </c:pt>
                <c:pt idx="5">
                  <c:v>6.24</c:v>
                </c:pt>
                <c:pt idx="6">
                  <c:v>6.81</c:v>
                </c:pt>
                <c:pt idx="7">
                  <c:v>7.36</c:v>
                </c:pt>
                <c:pt idx="8">
                  <c:v>8.07</c:v>
                </c:pt>
                <c:pt idx="9">
                  <c:v>8.99</c:v>
                </c:pt>
                <c:pt idx="10">
                  <c:v>10.1</c:v>
                </c:pt>
                <c:pt idx="11">
                  <c:v>11.4</c:v>
                </c:pt>
                <c:pt idx="12">
                  <c:v>12.5</c:v>
                </c:pt>
                <c:pt idx="13">
                  <c:v>13.3</c:v>
                </c:pt>
                <c:pt idx="14">
                  <c:v>13.8</c:v>
                </c:pt>
                <c:pt idx="15">
                  <c:v>14.1</c:v>
                </c:pt>
                <c:pt idx="16">
                  <c:v>14.2</c:v>
                </c:pt>
              </c:numCache>
            </c:numRef>
          </c:val>
        </c:ser>
        <c:ser>
          <c:idx val="21"/>
          <c:order val="5"/>
          <c:tx>
            <c:strRef>
              <c:f>'INR-6.24dB'!$X$6:$X$7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'INR-6.24dB'!$X$8:$X$28</c:f>
              <c:numCache>
                <c:formatCode>0.00</c:formatCode>
                <c:ptCount val="21"/>
                <c:pt idx="0">
                  <c:v>1.0741955999999999</c:v>
                </c:pt>
                <c:pt idx="1">
                  <c:v>2.0101284000000001</c:v>
                </c:pt>
                <c:pt idx="2">
                  <c:v>3.0559623999999999</c:v>
                </c:pt>
                <c:pt idx="3">
                  <c:v>4.0273472000000003</c:v>
                </c:pt>
                <c:pt idx="4">
                  <c:v>4.4527711999999999</c:v>
                </c:pt>
                <c:pt idx="5">
                  <c:v>5.1866275999999996</c:v>
                </c:pt>
                <c:pt idx="6">
                  <c:v>5.8566703999999996</c:v>
                </c:pt>
                <c:pt idx="7">
                  <c:v>6.5160776</c:v>
                </c:pt>
                <c:pt idx="8">
                  <c:v>7.2197997999999997</c:v>
                </c:pt>
                <c:pt idx="9">
                  <c:v>7.9501109999999997</c:v>
                </c:pt>
                <c:pt idx="10">
                  <c:v>9.0278518000000005</c:v>
                </c:pt>
                <c:pt idx="11">
                  <c:v>10.3112142</c:v>
                </c:pt>
                <c:pt idx="12">
                  <c:v>11.5998944</c:v>
                </c:pt>
                <c:pt idx="13">
                  <c:v>12.6616818</c:v>
                </c:pt>
                <c:pt idx="14">
                  <c:v>13.452261399999999</c:v>
                </c:pt>
                <c:pt idx="15">
                  <c:v>13.874140199999999</c:v>
                </c:pt>
                <c:pt idx="16">
                  <c:v>14.065581</c:v>
                </c:pt>
                <c:pt idx="17">
                  <c:v>14.1577562</c:v>
                </c:pt>
                <c:pt idx="18">
                  <c:v>14.1808</c:v>
                </c:pt>
              </c:numCache>
            </c:numRef>
          </c:val>
        </c:ser>
        <c:ser>
          <c:idx val="25"/>
          <c:order val="6"/>
          <c:tx>
            <c:strRef>
              <c:f>'INR-6.24dB'!$AB$6:$AB$7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'INR-6.24dB'!$AB$8:$AB$28</c:f>
              <c:numCache>
                <c:formatCode>0.00</c:formatCode>
                <c:ptCount val="21"/>
                <c:pt idx="0">
                  <c:v>3.0061599999999999</c:v>
                </c:pt>
                <c:pt idx="2">
                  <c:v>4.3107199999999999</c:v>
                </c:pt>
                <c:pt idx="4">
                  <c:v>5.2749600000000001</c:v>
                </c:pt>
                <c:pt idx="6">
                  <c:v>6.3242799999999999</c:v>
                </c:pt>
                <c:pt idx="8">
                  <c:v>7.3310599999999999</c:v>
                </c:pt>
                <c:pt idx="10">
                  <c:v>9.0326599999999999</c:v>
                </c:pt>
                <c:pt idx="12">
                  <c:v>12.15226</c:v>
                </c:pt>
                <c:pt idx="14">
                  <c:v>14.009839999999999</c:v>
                </c:pt>
                <c:pt idx="16">
                  <c:v>14.15164</c:v>
                </c:pt>
              </c:numCache>
            </c:numRef>
          </c:val>
        </c:ser>
        <c:ser>
          <c:idx val="29"/>
          <c:order val="7"/>
          <c:tx>
            <c:strRef>
              <c:f>'INR-6.24dB'!$AF$6:$AF$7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'INR-6.24dB'!$AF$8:$AF$28</c:f>
              <c:numCache>
                <c:formatCode>0.00</c:formatCode>
                <c:ptCount val="21"/>
                <c:pt idx="0">
                  <c:v>3.1882000000000001</c:v>
                </c:pt>
                <c:pt idx="1">
                  <c:v>3.9462999999999999</c:v>
                </c:pt>
                <c:pt idx="2">
                  <c:v>4.5277000000000003</c:v>
                </c:pt>
                <c:pt idx="3">
                  <c:v>5.0602999999999998</c:v>
                </c:pt>
                <c:pt idx="4">
                  <c:v>5.6428000000000003</c:v>
                </c:pt>
                <c:pt idx="5">
                  <c:v>6.3042999999999996</c:v>
                </c:pt>
                <c:pt idx="6">
                  <c:v>6.8663999999999996</c:v>
                </c:pt>
                <c:pt idx="7">
                  <c:v>7.3703000000000003</c:v>
                </c:pt>
                <c:pt idx="8">
                  <c:v>8.0731000000000002</c:v>
                </c:pt>
                <c:pt idx="9">
                  <c:v>8.9574999999999996</c:v>
                </c:pt>
                <c:pt idx="10">
                  <c:v>10.1959</c:v>
                </c:pt>
                <c:pt idx="11">
                  <c:v>11.546799999999999</c:v>
                </c:pt>
                <c:pt idx="12">
                  <c:v>12.7538</c:v>
                </c:pt>
                <c:pt idx="13">
                  <c:v>13.528600000000001</c:v>
                </c:pt>
                <c:pt idx="14">
                  <c:v>13.905200000000001</c:v>
                </c:pt>
                <c:pt idx="15">
                  <c:v>14.108700000000001</c:v>
                </c:pt>
                <c:pt idx="16">
                  <c:v>14.1677</c:v>
                </c:pt>
                <c:pt idx="17">
                  <c:v>15</c:v>
                </c:pt>
              </c:numCache>
            </c:numRef>
          </c:val>
        </c:ser>
        <c:ser>
          <c:idx val="33"/>
          <c:order val="8"/>
          <c:tx>
            <c:strRef>
              <c:f>'INR-6.24dB'!$AJ$6:$AJ$7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'INR-6.24dB'!$AJ$8:$AJ$28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9"/>
          <c:tx>
            <c:strRef>
              <c:f>'INR-6.24dB'!$AN$6:$AN$7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'INR-6.24dB'!$AN$8:$AN$28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10"/>
          <c:tx>
            <c:strRef>
              <c:f>'INR-6.24dB'!$AR$6:$AR$7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'INR-6.24dB'!$AR$8:$AR$28</c:f>
              <c:numCache>
                <c:formatCode>0.00</c:formatCode>
                <c:ptCount val="21"/>
              </c:numCache>
            </c:numRef>
          </c:val>
        </c:ser>
        <c:marker val="1"/>
        <c:axId val="96060928"/>
        <c:axId val="96062848"/>
      </c:lineChart>
      <c:catAx>
        <c:axId val="960609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062848"/>
        <c:crosses val="autoZero"/>
        <c:auto val="1"/>
        <c:lblAlgn val="ctr"/>
        <c:lblOffset val="100"/>
      </c:catAx>
      <c:valAx>
        <c:axId val="960628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060928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IRC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'INR-6.24dB'!$E$6:$E$7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'INR-6.24dB'!$E$8:$E$28</c:f>
              <c:numCache>
                <c:formatCode>0.00</c:formatCode>
                <c:ptCount val="21"/>
                <c:pt idx="0">
                  <c:v>3.6958000000000002</c:v>
                </c:pt>
                <c:pt idx="1">
                  <c:v>4.2874999999999996</c:v>
                </c:pt>
                <c:pt idx="2">
                  <c:v>4.7256999999999998</c:v>
                </c:pt>
                <c:pt idx="3">
                  <c:v>5.1338999999999997</c:v>
                </c:pt>
                <c:pt idx="4">
                  <c:v>5.7633000000000001</c:v>
                </c:pt>
                <c:pt idx="5">
                  <c:v>6.4549000000000003</c:v>
                </c:pt>
                <c:pt idx="6">
                  <c:v>6.9302000000000001</c:v>
                </c:pt>
                <c:pt idx="7">
                  <c:v>7.1196999999999999</c:v>
                </c:pt>
                <c:pt idx="8">
                  <c:v>7.3197999999999999</c:v>
                </c:pt>
                <c:pt idx="9">
                  <c:v>7.6106999999999996</c:v>
                </c:pt>
                <c:pt idx="10">
                  <c:v>8.3279999999999994</c:v>
                </c:pt>
                <c:pt idx="11">
                  <c:v>9.4583999999999993</c:v>
                </c:pt>
                <c:pt idx="12">
                  <c:v>10.957700000000001</c:v>
                </c:pt>
                <c:pt idx="13">
                  <c:v>12.2104</c:v>
                </c:pt>
                <c:pt idx="14">
                  <c:v>13.2783</c:v>
                </c:pt>
                <c:pt idx="15">
                  <c:v>13.808400000000001</c:v>
                </c:pt>
                <c:pt idx="16">
                  <c:v>14.0824</c:v>
                </c:pt>
              </c:numCache>
            </c:numRef>
          </c:val>
        </c:ser>
        <c:ser>
          <c:idx val="6"/>
          <c:order val="1"/>
          <c:tx>
            <c:strRef>
              <c:f>'INR-6.24dB'!$I$6:$I$7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'INR-6.24dB'!$I$8:$I$28</c:f>
              <c:numCache>
                <c:formatCode>0.00</c:formatCode>
                <c:ptCount val="21"/>
                <c:pt idx="0">
                  <c:v>3.9781</c:v>
                </c:pt>
                <c:pt idx="1">
                  <c:v>4.4126000000000003</c:v>
                </c:pt>
                <c:pt idx="2">
                  <c:v>5.1558999999999999</c:v>
                </c:pt>
                <c:pt idx="3">
                  <c:v>5.9322999999999997</c:v>
                </c:pt>
                <c:pt idx="4">
                  <c:v>6.6780999999999997</c:v>
                </c:pt>
                <c:pt idx="5">
                  <c:v>7.0288000000000004</c:v>
                </c:pt>
                <c:pt idx="6">
                  <c:v>7.11</c:v>
                </c:pt>
                <c:pt idx="7">
                  <c:v>7.3765999999999998</c:v>
                </c:pt>
                <c:pt idx="8">
                  <c:v>8.1119000000000003</c:v>
                </c:pt>
                <c:pt idx="9">
                  <c:v>9.6168999999999993</c:v>
                </c:pt>
                <c:pt idx="10">
                  <c:v>11.259</c:v>
                </c:pt>
                <c:pt idx="11">
                  <c:v>12.737</c:v>
                </c:pt>
                <c:pt idx="12">
                  <c:v>13.631</c:v>
                </c:pt>
                <c:pt idx="13">
                  <c:v>14.02</c:v>
                </c:pt>
                <c:pt idx="14">
                  <c:v>14.148999999999999</c:v>
                </c:pt>
                <c:pt idx="15">
                  <c:v>14.173999999999999</c:v>
                </c:pt>
                <c:pt idx="16">
                  <c:v>14.179</c:v>
                </c:pt>
              </c:numCache>
            </c:numRef>
          </c:val>
        </c:ser>
        <c:ser>
          <c:idx val="10"/>
          <c:order val="2"/>
          <c:tx>
            <c:strRef>
              <c:f>'INR-6.24dB'!$M$6:$M$7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'INR-6.24dB'!$M$8:$M$28</c:f>
              <c:numCache>
                <c:formatCode>0.00</c:formatCode>
                <c:ptCount val="21"/>
                <c:pt idx="0">
                  <c:v>3.13</c:v>
                </c:pt>
                <c:pt idx="2">
                  <c:v>4.43</c:v>
                </c:pt>
                <c:pt idx="4">
                  <c:v>5.47</c:v>
                </c:pt>
                <c:pt idx="6">
                  <c:v>6.79</c:v>
                </c:pt>
                <c:pt idx="8">
                  <c:v>7.49</c:v>
                </c:pt>
                <c:pt idx="10">
                  <c:v>9.11</c:v>
                </c:pt>
                <c:pt idx="12">
                  <c:v>11.81</c:v>
                </c:pt>
                <c:pt idx="14">
                  <c:v>13.67</c:v>
                </c:pt>
                <c:pt idx="16">
                  <c:v>14.13</c:v>
                </c:pt>
              </c:numCache>
            </c:numRef>
          </c:val>
        </c:ser>
        <c:ser>
          <c:idx val="14"/>
          <c:order val="3"/>
          <c:tx>
            <c:strRef>
              <c:f>'INR-6.24dB'!$Q$6:$Q$7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'INR-6.24dB'!$Q$8:$Q$28</c:f>
              <c:numCache>
                <c:formatCode>0.00</c:formatCode>
                <c:ptCount val="21"/>
                <c:pt idx="0">
                  <c:v>3.6998100896084001</c:v>
                </c:pt>
                <c:pt idx="1">
                  <c:v>4.3247622159512806</c:v>
                </c:pt>
                <c:pt idx="2">
                  <c:v>4.7649131145106205</c:v>
                </c:pt>
                <c:pt idx="3">
                  <c:v>5.1907132036239396</c:v>
                </c:pt>
                <c:pt idx="4">
                  <c:v>5.8523752661022801</c:v>
                </c:pt>
                <c:pt idx="5">
                  <c:v>6.8323287291449999</c:v>
                </c:pt>
                <c:pt idx="6">
                  <c:v>7.09405970592604</c:v>
                </c:pt>
                <c:pt idx="7">
                  <c:v>7.2563679390068803</c:v>
                </c:pt>
                <c:pt idx="8">
                  <c:v>7.5929683647705399</c:v>
                </c:pt>
                <c:pt idx="9">
                  <c:v>8.2239025694341397</c:v>
                </c:pt>
                <c:pt idx="10">
                  <c:v>9.3775398782118007</c:v>
                </c:pt>
                <c:pt idx="11">
                  <c:v>10.91938175157186</c:v>
                </c:pt>
                <c:pt idx="12">
                  <c:v>12.401285608198419</c:v>
                </c:pt>
                <c:pt idx="13">
                  <c:v>13.442173572949159</c:v>
                </c:pt>
                <c:pt idx="14">
                  <c:v>13.946861527798401</c:v>
                </c:pt>
                <c:pt idx="15">
                  <c:v>14.1196970147037</c:v>
                </c:pt>
                <c:pt idx="16">
                  <c:v>14.16419426704292</c:v>
                </c:pt>
              </c:numCache>
            </c:numRef>
          </c:val>
        </c:ser>
        <c:ser>
          <c:idx val="18"/>
          <c:order val="4"/>
          <c:tx>
            <c:strRef>
              <c:f>'INR-6.24dB'!$U$6:$U$7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'INR-6.24dB'!$U$8:$U$28</c:f>
              <c:numCache>
                <c:formatCode>0.00</c:formatCode>
                <c:ptCount val="21"/>
                <c:pt idx="0">
                  <c:v>4.22</c:v>
                </c:pt>
                <c:pt idx="1">
                  <c:v>4.71</c:v>
                </c:pt>
                <c:pt idx="2">
                  <c:v>5.23</c:v>
                </c:pt>
                <c:pt idx="3">
                  <c:v>5.9</c:v>
                </c:pt>
                <c:pt idx="4">
                  <c:v>6.56</c:v>
                </c:pt>
                <c:pt idx="5">
                  <c:v>6.97</c:v>
                </c:pt>
                <c:pt idx="6">
                  <c:v>7.17</c:v>
                </c:pt>
                <c:pt idx="7">
                  <c:v>7.44</c:v>
                </c:pt>
                <c:pt idx="8">
                  <c:v>8.0299999999999994</c:v>
                </c:pt>
                <c:pt idx="9">
                  <c:v>9.1</c:v>
                </c:pt>
                <c:pt idx="10">
                  <c:v>10.6</c:v>
                </c:pt>
                <c:pt idx="11">
                  <c:v>12.2</c:v>
                </c:pt>
                <c:pt idx="12">
                  <c:v>13.3</c:v>
                </c:pt>
                <c:pt idx="13">
                  <c:v>13.9</c:v>
                </c:pt>
                <c:pt idx="14">
                  <c:v>14.1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22"/>
          <c:order val="5"/>
          <c:tx>
            <c:strRef>
              <c:f>'INR-6.24dB'!$Y$6:$Y$7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'INR-6.24dB'!$Y$8:$Y$28</c:f>
              <c:numCache>
                <c:formatCode>0.00</c:formatCode>
                <c:ptCount val="21"/>
                <c:pt idx="0">
                  <c:v>3.2739921999999999</c:v>
                </c:pt>
                <c:pt idx="1">
                  <c:v>4.0947060000000004</c:v>
                </c:pt>
                <c:pt idx="2">
                  <c:v>4.6513023999999996</c:v>
                </c:pt>
                <c:pt idx="3">
                  <c:v>5.1830824</c:v>
                </c:pt>
                <c:pt idx="4">
                  <c:v>5.5996433999999997</c:v>
                </c:pt>
                <c:pt idx="5">
                  <c:v>6.2838669999999999</c:v>
                </c:pt>
                <c:pt idx="6">
                  <c:v>6.7961483999999999</c:v>
                </c:pt>
                <c:pt idx="7">
                  <c:v>7.0673561999999999</c:v>
                </c:pt>
                <c:pt idx="8">
                  <c:v>7.2995668</c:v>
                </c:pt>
                <c:pt idx="9">
                  <c:v>7.8969329999999998</c:v>
                </c:pt>
                <c:pt idx="10">
                  <c:v>8.8771807999999996</c:v>
                </c:pt>
                <c:pt idx="11">
                  <c:v>10.3058964</c:v>
                </c:pt>
                <c:pt idx="12">
                  <c:v>11.828559800000001</c:v>
                </c:pt>
                <c:pt idx="13">
                  <c:v>12.993157999999999</c:v>
                </c:pt>
                <c:pt idx="14">
                  <c:v>13.7234692</c:v>
                </c:pt>
                <c:pt idx="15">
                  <c:v>14.0514002</c:v>
                </c:pt>
                <c:pt idx="16">
                  <c:v>14.1435754</c:v>
                </c:pt>
                <c:pt idx="17">
                  <c:v>14.175482199999999</c:v>
                </c:pt>
                <c:pt idx="18">
                  <c:v>14.1808</c:v>
                </c:pt>
              </c:numCache>
            </c:numRef>
          </c:val>
        </c:ser>
        <c:ser>
          <c:idx val="26"/>
          <c:order val="6"/>
          <c:tx>
            <c:strRef>
              <c:f>'INR-6.24dB'!$AC$6:$AC$7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'INR-6.24dB'!$AC$8:$AC$28</c:f>
              <c:numCache>
                <c:formatCode>0.00</c:formatCode>
                <c:ptCount val="21"/>
                <c:pt idx="0">
                  <c:v>2.9494399999999996</c:v>
                </c:pt>
                <c:pt idx="2">
                  <c:v>4.4241599999999996</c:v>
                </c:pt>
                <c:pt idx="4">
                  <c:v>5.7145400000000004</c:v>
                </c:pt>
                <c:pt idx="6">
                  <c:v>6.8347599999999993</c:v>
                </c:pt>
                <c:pt idx="8">
                  <c:v>7.43032</c:v>
                </c:pt>
                <c:pt idx="10">
                  <c:v>8.5788999999999991</c:v>
                </c:pt>
                <c:pt idx="12">
                  <c:v>10.734259999999999</c:v>
                </c:pt>
                <c:pt idx="14">
                  <c:v>12.93216</c:v>
                </c:pt>
                <c:pt idx="16">
                  <c:v>13.6128</c:v>
                </c:pt>
              </c:numCache>
            </c:numRef>
          </c:val>
        </c:ser>
        <c:ser>
          <c:idx val="30"/>
          <c:order val="7"/>
          <c:tx>
            <c:strRef>
              <c:f>'INR-6.24dB'!$AG$6:$AG$7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'INR-6.24dB'!$AG$8:$AG$28</c:f>
              <c:numCache>
                <c:formatCode>0.00</c:formatCode>
                <c:ptCount val="21"/>
                <c:pt idx="0">
                  <c:v>4.1886999999999999</c:v>
                </c:pt>
                <c:pt idx="1">
                  <c:v>4.6887999999999996</c:v>
                </c:pt>
                <c:pt idx="2">
                  <c:v>5.0933999999999999</c:v>
                </c:pt>
                <c:pt idx="3">
                  <c:v>5.7614999999999998</c:v>
                </c:pt>
                <c:pt idx="4">
                  <c:v>6.5079000000000002</c:v>
                </c:pt>
                <c:pt idx="5">
                  <c:v>6.9135</c:v>
                </c:pt>
                <c:pt idx="6">
                  <c:v>7.0656999999999996</c:v>
                </c:pt>
                <c:pt idx="7">
                  <c:v>7.3061999999999996</c:v>
                </c:pt>
                <c:pt idx="8">
                  <c:v>7.8733000000000004</c:v>
                </c:pt>
                <c:pt idx="9">
                  <c:v>8.8003999999999998</c:v>
                </c:pt>
                <c:pt idx="10">
                  <c:v>10.262499999999999</c:v>
                </c:pt>
                <c:pt idx="11">
                  <c:v>11.940099999999999</c:v>
                </c:pt>
                <c:pt idx="12">
                  <c:v>13.2386</c:v>
                </c:pt>
                <c:pt idx="13">
                  <c:v>13.883800000000001</c:v>
                </c:pt>
                <c:pt idx="14">
                  <c:v>14.1076</c:v>
                </c:pt>
                <c:pt idx="15">
                  <c:v>14.1716</c:v>
                </c:pt>
                <c:pt idx="16">
                  <c:v>14.1778</c:v>
                </c:pt>
                <c:pt idx="17">
                  <c:v>15</c:v>
                </c:pt>
              </c:numCache>
            </c:numRef>
          </c:val>
        </c:ser>
        <c:ser>
          <c:idx val="34"/>
          <c:order val="8"/>
          <c:tx>
            <c:strRef>
              <c:f>'INR-6.24dB'!$AK$6:$AK$7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'INR-6.24dB'!$AK$8:$AK$28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9"/>
          <c:tx>
            <c:strRef>
              <c:f>'INR-6.24dB'!$AO$6:$AO$7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'INR-6.24dB'!$AO$8:$AO$28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10"/>
          <c:tx>
            <c:strRef>
              <c:f>'INR-6.24dB'!$AS$6:$AS$7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'INR-6.24dB'!$AS$8:$AS$28</c:f>
              <c:numCache>
                <c:formatCode>0.00</c:formatCode>
                <c:ptCount val="21"/>
              </c:numCache>
            </c:numRef>
          </c:val>
        </c:ser>
        <c:marker val="1"/>
        <c:axId val="96206208"/>
        <c:axId val="96228864"/>
      </c:lineChart>
      <c:catAx>
        <c:axId val="9620620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228864"/>
        <c:crosses val="autoZero"/>
        <c:auto val="1"/>
        <c:lblAlgn val="ctr"/>
        <c:lblOffset val="100"/>
      </c:catAx>
      <c:valAx>
        <c:axId val="962288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206208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MMSE</a:t>
            </a:r>
            <a:endParaRPr lang="en-US"/>
          </a:p>
        </c:rich>
      </c:tx>
    </c:title>
    <c:plotArea>
      <c:layout/>
      <c:lineChart>
        <c:grouping val="standard"/>
        <c:ser>
          <c:idx val="3"/>
          <c:order val="0"/>
          <c:tx>
            <c:strRef>
              <c:f>'INR-6.24dB'!$F$6:$F$7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'INR-6.24dB'!$F$8:$F$28</c:f>
              <c:numCache>
                <c:formatCode>0.00</c:formatCode>
                <c:ptCount val="21"/>
                <c:pt idx="0">
                  <c:v>2.4437000000000002</c:v>
                </c:pt>
                <c:pt idx="1">
                  <c:v>3.5024000000000002</c:v>
                </c:pt>
                <c:pt idx="2">
                  <c:v>4.2335000000000003</c:v>
                </c:pt>
                <c:pt idx="3">
                  <c:v>4.7397999999999998</c:v>
                </c:pt>
                <c:pt idx="4">
                  <c:v>5.2167000000000003</c:v>
                </c:pt>
                <c:pt idx="5">
                  <c:v>5.7724000000000002</c:v>
                </c:pt>
                <c:pt idx="6">
                  <c:v>6.3958000000000004</c:v>
                </c:pt>
                <c:pt idx="7">
                  <c:v>6.8928000000000003</c:v>
                </c:pt>
                <c:pt idx="8">
                  <c:v>7.2569999999999997</c:v>
                </c:pt>
                <c:pt idx="9">
                  <c:v>7.5312999999999999</c:v>
                </c:pt>
                <c:pt idx="10">
                  <c:v>8.0946999999999996</c:v>
                </c:pt>
                <c:pt idx="11">
                  <c:v>9.1432000000000002</c:v>
                </c:pt>
                <c:pt idx="12">
                  <c:v>10.5869</c:v>
                </c:pt>
                <c:pt idx="13">
                  <c:v>11.9434</c:v>
                </c:pt>
                <c:pt idx="14">
                  <c:v>12.9899</c:v>
                </c:pt>
                <c:pt idx="15">
                  <c:v>13.6976</c:v>
                </c:pt>
                <c:pt idx="16">
                  <c:v>13.989100000000001</c:v>
                </c:pt>
              </c:numCache>
            </c:numRef>
          </c:val>
        </c:ser>
        <c:ser>
          <c:idx val="7"/>
          <c:order val="1"/>
          <c:tx>
            <c:strRef>
              <c:f>'INR-6.24dB'!$J$6:$J$7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'INR-6.24dB'!$J$8:$J$28</c:f>
              <c:numCache>
                <c:formatCode>0.00</c:formatCode>
                <c:ptCount val="21"/>
                <c:pt idx="0">
                  <c:v>3.4672999999999998</c:v>
                </c:pt>
                <c:pt idx="1">
                  <c:v>3.9580000000000002</c:v>
                </c:pt>
                <c:pt idx="2">
                  <c:v>4.4223999999999997</c:v>
                </c:pt>
                <c:pt idx="3">
                  <c:v>5.1120999999999999</c:v>
                </c:pt>
                <c:pt idx="4">
                  <c:v>5.7557</c:v>
                </c:pt>
                <c:pt idx="5">
                  <c:v>6.4158999999999997</c:v>
                </c:pt>
                <c:pt idx="6">
                  <c:v>6.9</c:v>
                </c:pt>
                <c:pt idx="7">
                  <c:v>7.1593</c:v>
                </c:pt>
                <c:pt idx="8">
                  <c:v>7.5711000000000004</c:v>
                </c:pt>
                <c:pt idx="9">
                  <c:v>8.3725000000000005</c:v>
                </c:pt>
                <c:pt idx="10">
                  <c:v>9.6693999999999996</c:v>
                </c:pt>
                <c:pt idx="11">
                  <c:v>11.057</c:v>
                </c:pt>
                <c:pt idx="12">
                  <c:v>12.523999999999999</c:v>
                </c:pt>
                <c:pt idx="13">
                  <c:v>13.521000000000001</c:v>
                </c:pt>
                <c:pt idx="14">
                  <c:v>13.923999999999999</c:v>
                </c:pt>
                <c:pt idx="15">
                  <c:v>14.101000000000001</c:v>
                </c:pt>
                <c:pt idx="16">
                  <c:v>14.166</c:v>
                </c:pt>
              </c:numCache>
            </c:numRef>
          </c:val>
        </c:ser>
        <c:ser>
          <c:idx val="11"/>
          <c:order val="2"/>
          <c:tx>
            <c:strRef>
              <c:f>'INR-6.24dB'!$N$6:$N$7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'INR-6.24dB'!$N$8:$N$28</c:f>
              <c:numCache>
                <c:formatCode>0.00</c:formatCode>
                <c:ptCount val="21"/>
                <c:pt idx="0">
                  <c:v>1.84</c:v>
                </c:pt>
                <c:pt idx="2">
                  <c:v>3.69</c:v>
                </c:pt>
                <c:pt idx="4">
                  <c:v>4.79</c:v>
                </c:pt>
                <c:pt idx="6">
                  <c:v>5.97</c:v>
                </c:pt>
                <c:pt idx="8">
                  <c:v>7.05</c:v>
                </c:pt>
                <c:pt idx="10">
                  <c:v>8.1199999999999992</c:v>
                </c:pt>
                <c:pt idx="12">
                  <c:v>10.18</c:v>
                </c:pt>
                <c:pt idx="14">
                  <c:v>12.58</c:v>
                </c:pt>
                <c:pt idx="16">
                  <c:v>13.85</c:v>
                </c:pt>
              </c:numCache>
            </c:numRef>
          </c:val>
        </c:ser>
        <c:ser>
          <c:idx val="15"/>
          <c:order val="3"/>
          <c:tx>
            <c:strRef>
              <c:f>'INR-6.24dB'!$R$6:$R$7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'INR-6.24dB'!$R$8:$R$28</c:f>
              <c:numCache>
                <c:formatCode>0.00</c:formatCode>
                <c:ptCount val="21"/>
                <c:pt idx="0">
                  <c:v>0.74828258824694394</c:v>
                </c:pt>
                <c:pt idx="1">
                  <c:v>1.7894153175899801</c:v>
                </c:pt>
                <c:pt idx="2">
                  <c:v>2.9351813456111597</c:v>
                </c:pt>
                <c:pt idx="3">
                  <c:v>3.8770695578988996</c:v>
                </c:pt>
                <c:pt idx="4">
                  <c:v>4.4883616020595003</c:v>
                </c:pt>
                <c:pt idx="5">
                  <c:v>5.2778628644982399</c:v>
                </c:pt>
                <c:pt idx="6">
                  <c:v>5.9313890786672596</c:v>
                </c:pt>
                <c:pt idx="7">
                  <c:v>6.5383981385217007</c:v>
                </c:pt>
                <c:pt idx="8">
                  <c:v>6.9776927570671798</c:v>
                </c:pt>
                <c:pt idx="9">
                  <c:v>7.3216004752710599</c:v>
                </c:pt>
                <c:pt idx="10">
                  <c:v>7.8473896727560799</c:v>
                </c:pt>
                <c:pt idx="11">
                  <c:v>8.6846176543393199</c:v>
                </c:pt>
                <c:pt idx="12">
                  <c:v>9.943241546611219</c:v>
                </c:pt>
                <c:pt idx="13">
                  <c:v>11.39872508540026</c:v>
                </c:pt>
                <c:pt idx="14">
                  <c:v>12.726604683400161</c:v>
                </c:pt>
                <c:pt idx="15">
                  <c:v>13.581123025892381</c:v>
                </c:pt>
                <c:pt idx="16">
                  <c:v>13.98987751868904</c:v>
                </c:pt>
              </c:numCache>
            </c:numRef>
          </c:val>
        </c:ser>
        <c:ser>
          <c:idx val="19"/>
          <c:order val="4"/>
          <c:tx>
            <c:strRef>
              <c:f>'INR-6.24dB'!$V$6:$V$7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'INR-6.24dB'!$V$8:$V$28</c:f>
              <c:numCache>
                <c:formatCode>0.00</c:formatCode>
                <c:ptCount val="21"/>
                <c:pt idx="0">
                  <c:v>2.92</c:v>
                </c:pt>
                <c:pt idx="1">
                  <c:v>3.76</c:v>
                </c:pt>
                <c:pt idx="2">
                  <c:v>4.3899999999999997</c:v>
                </c:pt>
                <c:pt idx="3">
                  <c:v>4.8899999999999997</c:v>
                </c:pt>
                <c:pt idx="4">
                  <c:v>5.44</c:v>
                </c:pt>
                <c:pt idx="5">
                  <c:v>6.02</c:v>
                </c:pt>
                <c:pt idx="6">
                  <c:v>6.56</c:v>
                </c:pt>
                <c:pt idx="7">
                  <c:v>6.96</c:v>
                </c:pt>
                <c:pt idx="8">
                  <c:v>7.33</c:v>
                </c:pt>
                <c:pt idx="9">
                  <c:v>7.78</c:v>
                </c:pt>
                <c:pt idx="10">
                  <c:v>8.59</c:v>
                </c:pt>
                <c:pt idx="11">
                  <c:v>9.73</c:v>
                </c:pt>
                <c:pt idx="12">
                  <c:v>11.1</c:v>
                </c:pt>
                <c:pt idx="13">
                  <c:v>12.3</c:v>
                </c:pt>
                <c:pt idx="14">
                  <c:v>13.2</c:v>
                </c:pt>
                <c:pt idx="15">
                  <c:v>13.8</c:v>
                </c:pt>
                <c:pt idx="16">
                  <c:v>14.1</c:v>
                </c:pt>
              </c:numCache>
            </c:numRef>
          </c:val>
        </c:ser>
        <c:ser>
          <c:idx val="23"/>
          <c:order val="5"/>
          <c:tx>
            <c:strRef>
              <c:f>'INR-6.24dB'!$Z$6:$Z$7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'INR-6.24dB'!$Z$8:$Z$28</c:f>
              <c:numCache>
                <c:formatCode>0.00</c:formatCode>
                <c:ptCount val="21"/>
                <c:pt idx="0">
                  <c:v>1.1894146000000001</c:v>
                </c:pt>
                <c:pt idx="1">
                  <c:v>2.1891609999999999</c:v>
                </c:pt>
                <c:pt idx="2">
                  <c:v>3.1694087999999998</c:v>
                </c:pt>
                <c:pt idx="3">
                  <c:v>4.0592540000000001</c:v>
                </c:pt>
                <c:pt idx="4">
                  <c:v>4.4492260000000003</c:v>
                </c:pt>
                <c:pt idx="5">
                  <c:v>5.1157235999999999</c:v>
                </c:pt>
                <c:pt idx="6">
                  <c:v>5.7698130000000001</c:v>
                </c:pt>
                <c:pt idx="7">
                  <c:v>6.328182</c:v>
                </c:pt>
                <c:pt idx="8">
                  <c:v>6.7872854</c:v>
                </c:pt>
                <c:pt idx="9">
                  <c:v>7.2889312000000004</c:v>
                </c:pt>
                <c:pt idx="10">
                  <c:v>7.9731547999999997</c:v>
                </c:pt>
                <c:pt idx="11">
                  <c:v>9.0668489999999995</c:v>
                </c:pt>
                <c:pt idx="12">
                  <c:v>10.4441592</c:v>
                </c:pt>
                <c:pt idx="13">
                  <c:v>11.801970799999999</c:v>
                </c:pt>
                <c:pt idx="14">
                  <c:v>12.8548952</c:v>
                </c:pt>
                <c:pt idx="15">
                  <c:v>13.5657078</c:v>
                </c:pt>
                <c:pt idx="16">
                  <c:v>13.941499</c:v>
                </c:pt>
                <c:pt idx="17">
                  <c:v>14.0974878</c:v>
                </c:pt>
                <c:pt idx="18">
                  <c:v>14.1666192</c:v>
                </c:pt>
              </c:numCache>
            </c:numRef>
          </c:val>
        </c:ser>
        <c:ser>
          <c:idx val="27"/>
          <c:order val="6"/>
          <c:tx>
            <c:strRef>
              <c:f>'INR-6.24dB'!$AD$6:$AD$7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'INR-6.24dB'!$AD$8:$AD$28</c:f>
              <c:numCache>
                <c:formatCode>0.00</c:formatCode>
                <c:ptCount val="21"/>
                <c:pt idx="0">
                  <c:v>2.08446</c:v>
                </c:pt>
                <c:pt idx="2">
                  <c:v>4.2965399999999994</c:v>
                </c:pt>
                <c:pt idx="4">
                  <c:v>5.6152800000000003</c:v>
                </c:pt>
                <c:pt idx="6">
                  <c:v>6.7213199999999995</c:v>
                </c:pt>
                <c:pt idx="8">
                  <c:v>7.2573240000000006</c:v>
                </c:pt>
                <c:pt idx="10">
                  <c:v>8.19604</c:v>
                </c:pt>
                <c:pt idx="12">
                  <c:v>10.33722</c:v>
                </c:pt>
                <c:pt idx="14">
                  <c:v>12.22316</c:v>
                </c:pt>
                <c:pt idx="16">
                  <c:v>13.1874</c:v>
                </c:pt>
              </c:numCache>
            </c:numRef>
          </c:val>
        </c:ser>
        <c:ser>
          <c:idx val="31"/>
          <c:order val="7"/>
          <c:tx>
            <c:strRef>
              <c:f>'INR-6.24dB'!$AH$6:$AH$7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'INR-6.24dB'!$AH$8:$AH$28</c:f>
              <c:numCache>
                <c:formatCode>0.00</c:formatCode>
                <c:ptCount val="21"/>
                <c:pt idx="0">
                  <c:v>3.0093999999999999</c:v>
                </c:pt>
                <c:pt idx="1">
                  <c:v>3.8144999999999998</c:v>
                </c:pt>
                <c:pt idx="2">
                  <c:v>4.4114000000000004</c:v>
                </c:pt>
                <c:pt idx="3">
                  <c:v>4.8789999999999996</c:v>
                </c:pt>
                <c:pt idx="4">
                  <c:v>5.4119000000000002</c:v>
                </c:pt>
                <c:pt idx="5">
                  <c:v>6.0411000000000001</c:v>
                </c:pt>
                <c:pt idx="6">
                  <c:v>6.6036999999999999</c:v>
                </c:pt>
                <c:pt idx="7">
                  <c:v>6.9371999999999998</c:v>
                </c:pt>
                <c:pt idx="8">
                  <c:v>7.2352999999999996</c:v>
                </c:pt>
                <c:pt idx="9">
                  <c:v>7.7127999999999997</c:v>
                </c:pt>
                <c:pt idx="10">
                  <c:v>8.4534000000000002</c:v>
                </c:pt>
                <c:pt idx="11">
                  <c:v>9.5617000000000001</c:v>
                </c:pt>
                <c:pt idx="12">
                  <c:v>10.9947</c:v>
                </c:pt>
                <c:pt idx="13">
                  <c:v>12.3409</c:v>
                </c:pt>
                <c:pt idx="14">
                  <c:v>13.316599999999999</c:v>
                </c:pt>
                <c:pt idx="15">
                  <c:v>13.8339</c:v>
                </c:pt>
                <c:pt idx="16">
                  <c:v>14.0761</c:v>
                </c:pt>
                <c:pt idx="17">
                  <c:v>15</c:v>
                </c:pt>
              </c:numCache>
            </c:numRef>
          </c:val>
        </c:ser>
        <c:ser>
          <c:idx val="35"/>
          <c:order val="8"/>
          <c:tx>
            <c:strRef>
              <c:f>'INR-6.24dB'!$AL$6:$AL$7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'INR-6.24dB'!$AL$8:$AL$28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9"/>
          <c:tx>
            <c:strRef>
              <c:f>'INR-6.24dB'!$AP$6:$AP$7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'INR-6.24dB'!$AP$8:$AP$28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10"/>
          <c:tx>
            <c:strRef>
              <c:f>'INR-6.24dB'!$AT$6:$AT$7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'INR-6.24dB'!$AT$8:$AT$28</c:f>
              <c:numCache>
                <c:formatCode>0.00</c:formatCode>
                <c:ptCount val="21"/>
              </c:numCache>
            </c:numRef>
          </c:val>
        </c:ser>
        <c:marker val="1"/>
        <c:axId val="96556544"/>
        <c:axId val="96558464"/>
      </c:lineChart>
      <c:catAx>
        <c:axId val="9655654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558464"/>
        <c:crosses val="autoZero"/>
        <c:auto val="1"/>
        <c:lblAlgn val="ctr"/>
        <c:lblOffset val="100"/>
      </c:catAx>
      <c:valAx>
        <c:axId val="965584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556544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0.3004</c:v>
                </c:pt>
                <c:pt idx="1">
                  <c:v>1.2703</c:v>
                </c:pt>
                <c:pt idx="2">
                  <c:v>2.7242000000000002</c:v>
                </c:pt>
                <c:pt idx="3">
                  <c:v>3.7652999999999999</c:v>
                </c:pt>
                <c:pt idx="4">
                  <c:v>4.4207000000000001</c:v>
                </c:pt>
                <c:pt idx="5">
                  <c:v>4.9295999999999998</c:v>
                </c:pt>
                <c:pt idx="6">
                  <c:v>5.6029999999999998</c:v>
                </c:pt>
                <c:pt idx="7">
                  <c:v>6.2615999999999996</c:v>
                </c:pt>
                <c:pt idx="8">
                  <c:v>6.8693</c:v>
                </c:pt>
                <c:pt idx="9">
                  <c:v>7.3018999999999998</c:v>
                </c:pt>
                <c:pt idx="10">
                  <c:v>7.8143000000000002</c:v>
                </c:pt>
                <c:pt idx="11">
                  <c:v>8.6275999999999993</c:v>
                </c:pt>
                <c:pt idx="12">
                  <c:v>10.0213</c:v>
                </c:pt>
                <c:pt idx="13">
                  <c:v>11.829599999999999</c:v>
                </c:pt>
                <c:pt idx="14">
                  <c:v>13.029</c:v>
                </c:pt>
                <c:pt idx="15">
                  <c:v>13.768000000000001</c:v>
                </c:pt>
                <c:pt idx="16">
                  <c:v>14.0459</c:v>
                </c:pt>
                <c:pt idx="17">
                  <c:v>14.1327</c:v>
                </c:pt>
                <c:pt idx="18">
                  <c:v>14.168699999999999</c:v>
                </c:pt>
                <c:pt idx="19">
                  <c:v>14.1807</c:v>
                </c:pt>
                <c:pt idx="20">
                  <c:v>14.1807</c:v>
                </c:pt>
              </c:numCache>
            </c:numRef>
          </c:val>
        </c:ser>
        <c:ser>
          <c:idx val="1"/>
          <c:order val="1"/>
          <c:tx>
            <c:strRef>
              <c:f>'INR-12.95dB'!$D$6:$D$7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1.15E-2</c:v>
                </c:pt>
                <c:pt idx="2">
                  <c:v>0.1077</c:v>
                </c:pt>
                <c:pt idx="3">
                  <c:v>0.46350000000000002</c:v>
                </c:pt>
                <c:pt idx="4">
                  <c:v>1.2444999999999999</c:v>
                </c:pt>
                <c:pt idx="5">
                  <c:v>2.2519999999999998</c:v>
                </c:pt>
                <c:pt idx="6">
                  <c:v>3.2176</c:v>
                </c:pt>
                <c:pt idx="7">
                  <c:v>4.0799000000000003</c:v>
                </c:pt>
                <c:pt idx="8">
                  <c:v>4.6345999999999998</c:v>
                </c:pt>
                <c:pt idx="9">
                  <c:v>5.0857000000000001</c:v>
                </c:pt>
                <c:pt idx="10">
                  <c:v>5.6464999999999996</c:v>
                </c:pt>
                <c:pt idx="11">
                  <c:v>6.2361000000000004</c:v>
                </c:pt>
                <c:pt idx="12">
                  <c:v>6.7733999999999996</c:v>
                </c:pt>
                <c:pt idx="13">
                  <c:v>7.3596000000000004</c:v>
                </c:pt>
                <c:pt idx="14">
                  <c:v>7.8049999999999997</c:v>
                </c:pt>
                <c:pt idx="15">
                  <c:v>8.4666999999999994</c:v>
                </c:pt>
                <c:pt idx="16">
                  <c:v>9.2251999999999992</c:v>
                </c:pt>
                <c:pt idx="17">
                  <c:v>10.207800000000001</c:v>
                </c:pt>
                <c:pt idx="18">
                  <c:v>11.3733</c:v>
                </c:pt>
                <c:pt idx="19">
                  <c:v>12.3377</c:v>
                </c:pt>
                <c:pt idx="20">
                  <c:v>13.2872</c:v>
                </c:pt>
              </c:numCache>
            </c:numRef>
          </c:val>
        </c:ser>
        <c:ser>
          <c:idx val="2"/>
          <c:order val="2"/>
          <c:tx>
            <c:strRef>
              <c:f>'INR-12.95dB'!$E$6:$E$7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0.17460000000000001</c:v>
                </c:pt>
                <c:pt idx="1">
                  <c:v>1.0223</c:v>
                </c:pt>
                <c:pt idx="2">
                  <c:v>2.3134000000000001</c:v>
                </c:pt>
                <c:pt idx="3">
                  <c:v>3.5036999999999998</c:v>
                </c:pt>
                <c:pt idx="4">
                  <c:v>4.1151999999999997</c:v>
                </c:pt>
                <c:pt idx="5">
                  <c:v>4.5765000000000002</c:v>
                </c:pt>
                <c:pt idx="6">
                  <c:v>4.8955000000000002</c:v>
                </c:pt>
                <c:pt idx="7">
                  <c:v>5.3567999999999998</c:v>
                </c:pt>
                <c:pt idx="8">
                  <c:v>5.9531999999999998</c:v>
                </c:pt>
                <c:pt idx="9">
                  <c:v>6.6139000000000001</c:v>
                </c:pt>
                <c:pt idx="10">
                  <c:v>6.9505999999999997</c:v>
                </c:pt>
                <c:pt idx="11">
                  <c:v>7.1924999999999999</c:v>
                </c:pt>
                <c:pt idx="12">
                  <c:v>7.3846999999999996</c:v>
                </c:pt>
                <c:pt idx="13">
                  <c:v>7.7130000000000001</c:v>
                </c:pt>
                <c:pt idx="14">
                  <c:v>8.3739000000000008</c:v>
                </c:pt>
                <c:pt idx="15">
                  <c:v>9.2954000000000008</c:v>
                </c:pt>
                <c:pt idx="16">
                  <c:v>10.5839</c:v>
                </c:pt>
                <c:pt idx="17">
                  <c:v>11.786300000000001</c:v>
                </c:pt>
                <c:pt idx="18">
                  <c:v>12.883100000000001</c:v>
                </c:pt>
                <c:pt idx="19">
                  <c:v>13.555899999999999</c:v>
                </c:pt>
                <c:pt idx="20">
                  <c:v>13.9491</c:v>
                </c:pt>
              </c:numCache>
            </c:numRef>
          </c:val>
        </c:ser>
        <c:ser>
          <c:idx val="3"/>
          <c:order val="3"/>
          <c:tx>
            <c:strRef>
              <c:f>'INR-12.95dB'!$F$6:$F$7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5.28E-2</c:v>
                </c:pt>
                <c:pt idx="3">
                  <c:v>0.25140000000000001</c:v>
                </c:pt>
                <c:pt idx="4">
                  <c:v>0.85709999999999997</c:v>
                </c:pt>
                <c:pt idx="5">
                  <c:v>1.7464999999999999</c:v>
                </c:pt>
                <c:pt idx="6">
                  <c:v>2.8060999999999998</c:v>
                </c:pt>
                <c:pt idx="7">
                  <c:v>3.7328999999999999</c:v>
                </c:pt>
                <c:pt idx="8">
                  <c:v>4.3528000000000002</c:v>
                </c:pt>
                <c:pt idx="9">
                  <c:v>4.9344000000000001</c:v>
                </c:pt>
                <c:pt idx="10">
                  <c:v>5.3864000000000001</c:v>
                </c:pt>
                <c:pt idx="11">
                  <c:v>5.9828000000000001</c:v>
                </c:pt>
                <c:pt idx="12">
                  <c:v>6.5808</c:v>
                </c:pt>
                <c:pt idx="13">
                  <c:v>7.1280999999999999</c:v>
                </c:pt>
                <c:pt idx="14">
                  <c:v>7.6036999999999999</c:v>
                </c:pt>
                <c:pt idx="15">
                  <c:v>8.0648999999999997</c:v>
                </c:pt>
                <c:pt idx="16">
                  <c:v>8.8874999999999993</c:v>
                </c:pt>
                <c:pt idx="17">
                  <c:v>9.9529999999999994</c:v>
                </c:pt>
                <c:pt idx="18">
                  <c:v>11.143000000000001</c:v>
                </c:pt>
                <c:pt idx="19">
                  <c:v>12.431900000000001</c:v>
                </c:pt>
                <c:pt idx="20">
                  <c:v>13.268800000000001</c:v>
                </c:pt>
              </c:numCache>
            </c:numRef>
          </c:val>
        </c:ser>
        <c:ser>
          <c:idx val="4"/>
          <c:order val="4"/>
          <c:tx>
            <c:strRef>
              <c:f>'INR-12.95dB'!$G$6:$G$7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4">
                  <c:v>4.5545999999999998</c:v>
                </c:pt>
                <c:pt idx="5">
                  <c:v>5.3220999999999998</c:v>
                </c:pt>
                <c:pt idx="6">
                  <c:v>6.0259</c:v>
                </c:pt>
                <c:pt idx="7">
                  <c:v>6.7542</c:v>
                </c:pt>
                <c:pt idx="8">
                  <c:v>7.1969000000000003</c:v>
                </c:pt>
                <c:pt idx="9">
                  <c:v>7.7990000000000004</c:v>
                </c:pt>
                <c:pt idx="10">
                  <c:v>8.9341000000000008</c:v>
                </c:pt>
                <c:pt idx="11">
                  <c:v>10.602</c:v>
                </c:pt>
                <c:pt idx="12">
                  <c:v>12.228999999999999</c:v>
                </c:pt>
                <c:pt idx="13">
                  <c:v>13.36</c:v>
                </c:pt>
                <c:pt idx="14">
                  <c:v>13.872</c:v>
                </c:pt>
                <c:pt idx="15">
                  <c:v>14.114000000000001</c:v>
                </c:pt>
                <c:pt idx="16">
                  <c:v>14.166</c:v>
                </c:pt>
                <c:pt idx="17">
                  <c:v>14.178000000000001</c:v>
                </c:pt>
                <c:pt idx="18">
                  <c:v>14.180999999999999</c:v>
                </c:pt>
                <c:pt idx="19">
                  <c:v>14.180999999999999</c:v>
                </c:pt>
                <c:pt idx="20">
                  <c:v>14.180999999999999</c:v>
                </c:pt>
              </c:numCache>
            </c:numRef>
          </c:val>
        </c:ser>
        <c:ser>
          <c:idx val="5"/>
          <c:order val="5"/>
          <c:tx>
            <c:strRef>
              <c:f>'INR-12.95dB'!$H$6:$H$7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4">
                  <c:v>1.0599000000000001</c:v>
                </c:pt>
                <c:pt idx="5">
                  <c:v>1.9258999999999999</c:v>
                </c:pt>
                <c:pt idx="6">
                  <c:v>2.9453</c:v>
                </c:pt>
                <c:pt idx="7">
                  <c:v>3.7778999999999998</c:v>
                </c:pt>
                <c:pt idx="8">
                  <c:v>4.3460999999999999</c:v>
                </c:pt>
                <c:pt idx="9">
                  <c:v>5.0460000000000003</c:v>
                </c:pt>
                <c:pt idx="10">
                  <c:v>5.6863999999999999</c:v>
                </c:pt>
                <c:pt idx="11">
                  <c:v>6.3456000000000001</c:v>
                </c:pt>
                <c:pt idx="12">
                  <c:v>7.0152999999999999</c:v>
                </c:pt>
                <c:pt idx="13">
                  <c:v>7.7291999999999996</c:v>
                </c:pt>
                <c:pt idx="14">
                  <c:v>8.6201000000000008</c:v>
                </c:pt>
                <c:pt idx="15">
                  <c:v>9.6598000000000006</c:v>
                </c:pt>
                <c:pt idx="16">
                  <c:v>10.898999999999999</c:v>
                </c:pt>
                <c:pt idx="17">
                  <c:v>12.119</c:v>
                </c:pt>
                <c:pt idx="18">
                  <c:v>13.103999999999999</c:v>
                </c:pt>
                <c:pt idx="19">
                  <c:v>13.66</c:v>
                </c:pt>
                <c:pt idx="20">
                  <c:v>13.976000000000001</c:v>
                </c:pt>
              </c:numCache>
            </c:numRef>
          </c:val>
        </c:ser>
        <c:ser>
          <c:idx val="6"/>
          <c:order val="6"/>
          <c:tx>
            <c:strRef>
              <c:f>'INR-12.95dB'!$I$6:$I$7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4">
                  <c:v>4.2885999999999997</c:v>
                </c:pt>
                <c:pt idx="5">
                  <c:v>4.9945000000000004</c:v>
                </c:pt>
                <c:pt idx="6">
                  <c:v>5.7281000000000004</c:v>
                </c:pt>
                <c:pt idx="7">
                  <c:v>6.4469000000000003</c:v>
                </c:pt>
                <c:pt idx="8">
                  <c:v>6.9397000000000002</c:v>
                </c:pt>
                <c:pt idx="9">
                  <c:v>7.0994000000000002</c:v>
                </c:pt>
                <c:pt idx="10">
                  <c:v>7.3102</c:v>
                </c:pt>
                <c:pt idx="11">
                  <c:v>7.8421000000000003</c:v>
                </c:pt>
                <c:pt idx="12">
                  <c:v>8.9474999999999998</c:v>
                </c:pt>
                <c:pt idx="13">
                  <c:v>10.571999999999999</c:v>
                </c:pt>
                <c:pt idx="14">
                  <c:v>12.08</c:v>
                </c:pt>
                <c:pt idx="15">
                  <c:v>13.151999999999999</c:v>
                </c:pt>
                <c:pt idx="16">
                  <c:v>13.827</c:v>
                </c:pt>
                <c:pt idx="17">
                  <c:v>14.076000000000001</c:v>
                </c:pt>
                <c:pt idx="18">
                  <c:v>14.151</c:v>
                </c:pt>
                <c:pt idx="19">
                  <c:v>14.170999999999999</c:v>
                </c:pt>
                <c:pt idx="20">
                  <c:v>14.18</c:v>
                </c:pt>
              </c:numCache>
            </c:numRef>
          </c:val>
        </c:ser>
        <c:ser>
          <c:idx val="7"/>
          <c:order val="7"/>
          <c:tx>
            <c:strRef>
              <c:f>'INR-12.95dB'!$J$6:$J$7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4">
                  <c:v>1.0458000000000001</c:v>
                </c:pt>
                <c:pt idx="5">
                  <c:v>2.0527000000000002</c:v>
                </c:pt>
                <c:pt idx="6">
                  <c:v>3.0316000000000001</c:v>
                </c:pt>
                <c:pt idx="7">
                  <c:v>3.6806000000000001</c:v>
                </c:pt>
                <c:pt idx="8">
                  <c:v>4.2123999999999997</c:v>
                </c:pt>
                <c:pt idx="9">
                  <c:v>4.8296999999999999</c:v>
                </c:pt>
                <c:pt idx="10">
                  <c:v>5.4345999999999997</c:v>
                </c:pt>
                <c:pt idx="11">
                  <c:v>6.0579999999999998</c:v>
                </c:pt>
                <c:pt idx="12">
                  <c:v>6.6317000000000004</c:v>
                </c:pt>
                <c:pt idx="13">
                  <c:v>7.1756000000000002</c:v>
                </c:pt>
                <c:pt idx="14">
                  <c:v>7.7782999999999998</c:v>
                </c:pt>
                <c:pt idx="15">
                  <c:v>8.6217000000000006</c:v>
                </c:pt>
                <c:pt idx="16">
                  <c:v>9.7052999999999994</c:v>
                </c:pt>
                <c:pt idx="17">
                  <c:v>10.965</c:v>
                </c:pt>
                <c:pt idx="18">
                  <c:v>12.169</c:v>
                </c:pt>
                <c:pt idx="19">
                  <c:v>13.132999999999999</c:v>
                </c:pt>
                <c:pt idx="20">
                  <c:v>13.724</c:v>
                </c:pt>
              </c:numCache>
            </c:numRef>
          </c:val>
        </c:ser>
        <c:ser>
          <c:idx val="8"/>
          <c:order val="8"/>
          <c:tx>
            <c:strRef>
              <c:f>'INR-12.95dB'!$K$6:$K$7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</c:formatCode>
                <c:ptCount val="21"/>
                <c:pt idx="0">
                  <c:v>0.49</c:v>
                </c:pt>
                <c:pt idx="2">
                  <c:v>3.01</c:v>
                </c:pt>
                <c:pt idx="4">
                  <c:v>4.3600000000000003</c:v>
                </c:pt>
                <c:pt idx="6">
                  <c:v>5.49</c:v>
                </c:pt>
                <c:pt idx="8">
                  <c:v>6.93</c:v>
                </c:pt>
                <c:pt idx="10">
                  <c:v>8.0399999999999991</c:v>
                </c:pt>
                <c:pt idx="12">
                  <c:v>10.84</c:v>
                </c:pt>
                <c:pt idx="14">
                  <c:v>13.51</c:v>
                </c:pt>
                <c:pt idx="16">
                  <c:v>14.15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9"/>
          <c:order val="9"/>
          <c:tx>
            <c:strRef>
              <c:f>'INR-12.95dB'!$L$6:$L$7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0.09</c:v>
                </c:pt>
                <c:pt idx="6">
                  <c:v>1.08</c:v>
                </c:pt>
                <c:pt idx="8">
                  <c:v>3.12</c:v>
                </c:pt>
                <c:pt idx="10">
                  <c:v>4.58</c:v>
                </c:pt>
                <c:pt idx="12">
                  <c:v>5.84</c:v>
                </c:pt>
                <c:pt idx="14">
                  <c:v>7.27</c:v>
                </c:pt>
                <c:pt idx="16">
                  <c:v>8.93</c:v>
                </c:pt>
                <c:pt idx="18">
                  <c:v>11.08</c:v>
                </c:pt>
                <c:pt idx="20">
                  <c:v>13.1</c:v>
                </c:pt>
              </c:numCache>
            </c:numRef>
          </c:val>
        </c:ser>
        <c:ser>
          <c:idx val="10"/>
          <c:order val="10"/>
          <c:tx>
            <c:strRef>
              <c:f>'INR-12.95dB'!$M$6:$M$7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</c:formatCode>
                <c:ptCount val="21"/>
                <c:pt idx="0">
                  <c:v>0.01</c:v>
                </c:pt>
                <c:pt idx="2">
                  <c:v>0.65</c:v>
                </c:pt>
                <c:pt idx="4">
                  <c:v>2.8</c:v>
                </c:pt>
                <c:pt idx="6">
                  <c:v>4.2300000000000004</c:v>
                </c:pt>
                <c:pt idx="8">
                  <c:v>5.24</c:v>
                </c:pt>
                <c:pt idx="10">
                  <c:v>6.52</c:v>
                </c:pt>
                <c:pt idx="12">
                  <c:v>7.38</c:v>
                </c:pt>
                <c:pt idx="14">
                  <c:v>8.67</c:v>
                </c:pt>
                <c:pt idx="16">
                  <c:v>10.86</c:v>
                </c:pt>
                <c:pt idx="18">
                  <c:v>12.98</c:v>
                </c:pt>
                <c:pt idx="20">
                  <c:v>13.94</c:v>
                </c:pt>
              </c:numCache>
            </c:numRef>
          </c:val>
        </c:ser>
        <c:ser>
          <c:idx val="11"/>
          <c:order val="11"/>
          <c:tx>
            <c:strRef>
              <c:f>'INR-12.95dB'!$N$6:$N$7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0.24</c:v>
                </c:pt>
                <c:pt idx="6">
                  <c:v>1.71</c:v>
                </c:pt>
                <c:pt idx="8">
                  <c:v>3.58</c:v>
                </c:pt>
                <c:pt idx="10">
                  <c:v>4.78</c:v>
                </c:pt>
                <c:pt idx="12">
                  <c:v>5.96</c:v>
                </c:pt>
                <c:pt idx="14">
                  <c:v>7.18</c:v>
                </c:pt>
                <c:pt idx="16">
                  <c:v>8.52</c:v>
                </c:pt>
                <c:pt idx="18">
                  <c:v>10.53</c:v>
                </c:pt>
                <c:pt idx="20">
                  <c:v>12.69</c:v>
                </c:pt>
              </c:numCache>
            </c:numRef>
          </c:val>
        </c:ser>
        <c:ser>
          <c:idx val="12"/>
          <c:order val="12"/>
          <c:tx>
            <c:strRef>
              <c:f>'INR-12.95dB'!$O$6:$O$7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0.21621981286202199</c:v>
                </c:pt>
                <c:pt idx="1">
                  <c:v>1.04952047131046</c:v>
                </c:pt>
                <c:pt idx="2">
                  <c:v>2.7372879845537001</c:v>
                </c:pt>
                <c:pt idx="3">
                  <c:v>3.81435199762364</c:v>
                </c:pt>
                <c:pt idx="4">
                  <c:v>4.4253422446655808</c:v>
                </c:pt>
                <c:pt idx="5">
                  <c:v>4.8021300064359602</c:v>
                </c:pt>
                <c:pt idx="6">
                  <c:v>5.2568210307441001</c:v>
                </c:pt>
                <c:pt idx="7">
                  <c:v>5.9447576612703594</c:v>
                </c:pt>
                <c:pt idx="8">
                  <c:v>6.6154015545323999</c:v>
                </c:pt>
                <c:pt idx="9">
                  <c:v>7.0807901381256597</c:v>
                </c:pt>
                <c:pt idx="10">
                  <c:v>7.72708827169662</c:v>
                </c:pt>
                <c:pt idx="11">
                  <c:v>9.0953381850586599</c:v>
                </c:pt>
                <c:pt idx="12">
                  <c:v>10.67504252685776</c:v>
                </c:pt>
                <c:pt idx="13">
                  <c:v>12.319534234368041</c:v>
                </c:pt>
                <c:pt idx="14">
                  <c:v>13.42279597999902</c:v>
                </c:pt>
                <c:pt idx="15">
                  <c:v>13.97672914500718</c:v>
                </c:pt>
                <c:pt idx="16">
                  <c:v>14.144025347789499</c:v>
                </c:pt>
                <c:pt idx="17">
                  <c:v>14.179979990904959</c:v>
                </c:pt>
                <c:pt idx="18">
                  <c:v>14.179979990904959</c:v>
                </c:pt>
                <c:pt idx="19">
                  <c:v>14.179979990904959</c:v>
                </c:pt>
                <c:pt idx="20">
                  <c:v>14.179979990904959</c:v>
                </c:pt>
              </c:numCache>
            </c:numRef>
          </c:val>
        </c:ser>
        <c:ser>
          <c:idx val="13"/>
          <c:order val="13"/>
          <c:tx>
            <c:strRef>
              <c:f>'INR-12.95dB'!$P$6:$P$7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2.7088073667013202E-2</c:v>
                </c:pt>
                <c:pt idx="5">
                  <c:v>0.140250111391653</c:v>
                </c:pt>
                <c:pt idx="6">
                  <c:v>0.49489261844645804</c:v>
                </c:pt>
                <c:pt idx="7">
                  <c:v>1.3219791078766279</c:v>
                </c:pt>
                <c:pt idx="8">
                  <c:v>2.4279388088519198</c:v>
                </c:pt>
                <c:pt idx="9">
                  <c:v>3.51810683697212</c:v>
                </c:pt>
                <c:pt idx="10">
                  <c:v>4.4470098519728802</c:v>
                </c:pt>
                <c:pt idx="11">
                  <c:v>5.2438184068518208</c:v>
                </c:pt>
                <c:pt idx="12">
                  <c:v>5.8815157185999398</c:v>
                </c:pt>
                <c:pt idx="13">
                  <c:v>6.5247230060894195</c:v>
                </c:pt>
                <c:pt idx="14">
                  <c:v>7.1505876528541004</c:v>
                </c:pt>
                <c:pt idx="15">
                  <c:v>7.8185137878112805</c:v>
                </c:pt>
                <c:pt idx="16">
                  <c:v>8.566180900044559</c:v>
                </c:pt>
                <c:pt idx="17">
                  <c:v>9.5585531957027605</c:v>
                </c:pt>
                <c:pt idx="18">
                  <c:v>10.71706440912916</c:v>
                </c:pt>
                <c:pt idx="19">
                  <c:v>11.93910668844992</c:v>
                </c:pt>
                <c:pt idx="20">
                  <c:v>12.9273393732363</c:v>
                </c:pt>
              </c:numCache>
            </c:numRef>
          </c:val>
        </c:ser>
        <c:ser>
          <c:idx val="14"/>
          <c:order val="14"/>
          <c:tx>
            <c:strRef>
              <c:f>'INR-12.95dB'!$Q$6:$Q$7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0.27618000891133199</c:v>
                </c:pt>
                <c:pt idx="1">
                  <c:v>1.257681271350068</c:v>
                </c:pt>
                <c:pt idx="2">
                  <c:v>2.8885548789544</c:v>
                </c:pt>
                <c:pt idx="3">
                  <c:v>3.8523752661022801</c:v>
                </c:pt>
                <c:pt idx="4">
                  <c:v>4.4172261993168007</c:v>
                </c:pt>
                <c:pt idx="5">
                  <c:v>4.7345013119461399</c:v>
                </c:pt>
                <c:pt idx="6">
                  <c:v>5.0950593593742193</c:v>
                </c:pt>
                <c:pt idx="7">
                  <c:v>5.6703480370315402</c:v>
                </c:pt>
                <c:pt idx="8">
                  <c:v>6.3600035645329003</c:v>
                </c:pt>
                <c:pt idx="9">
                  <c:v>6.8777385019060402</c:v>
                </c:pt>
                <c:pt idx="10">
                  <c:v>7.1405871577800797</c:v>
                </c:pt>
                <c:pt idx="11">
                  <c:v>7.44557889004406</c:v>
                </c:pt>
                <c:pt idx="12">
                  <c:v>7.9716302787266606</c:v>
                </c:pt>
                <c:pt idx="13">
                  <c:v>8.7951189662854592</c:v>
                </c:pt>
                <c:pt idx="14">
                  <c:v>9.9843509084608186</c:v>
                </c:pt>
                <c:pt idx="15">
                  <c:v>11.41911896628546</c:v>
                </c:pt>
                <c:pt idx="16">
                  <c:v>12.755762562503099</c:v>
                </c:pt>
                <c:pt idx="17">
                  <c:v>13.576172285756719</c:v>
                </c:pt>
                <c:pt idx="18">
                  <c:v>13.97750066834992</c:v>
                </c:pt>
                <c:pt idx="19">
                  <c:v>14.124444972523401</c:v>
                </c:pt>
                <c:pt idx="20">
                  <c:v>14.179979990904959</c:v>
                </c:pt>
              </c:numCache>
            </c:numRef>
          </c:val>
        </c:ser>
        <c:ser>
          <c:idx val="15"/>
          <c:order val="15"/>
          <c:tx>
            <c:strRef>
              <c:f>'INR-12.95dB'!$R$6:$R$7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3.7639883162532799E-2</c:v>
                </c:pt>
                <c:pt idx="5">
                  <c:v>0.18231397593940302</c:v>
                </c:pt>
                <c:pt idx="6">
                  <c:v>0.62617357294915599</c:v>
                </c:pt>
                <c:pt idx="7">
                  <c:v>1.5471039160354481</c:v>
                </c:pt>
                <c:pt idx="8">
                  <c:v>2.6454125451754997</c:v>
                </c:pt>
                <c:pt idx="9">
                  <c:v>3.6794581909995601</c:v>
                </c:pt>
                <c:pt idx="10">
                  <c:v>4.5174576959255397</c:v>
                </c:pt>
                <c:pt idx="11">
                  <c:v>5.2262658547452805</c:v>
                </c:pt>
                <c:pt idx="12">
                  <c:v>5.8474886875588004</c:v>
                </c:pt>
                <c:pt idx="13">
                  <c:v>6.4770208426159801</c:v>
                </c:pt>
                <c:pt idx="14">
                  <c:v>6.9788698450418396</c:v>
                </c:pt>
                <c:pt idx="15">
                  <c:v>7.4834564087331001</c:v>
                </c:pt>
                <c:pt idx="16">
                  <c:v>8.1468175652259998</c:v>
                </c:pt>
                <c:pt idx="17">
                  <c:v>9.1383961582256603</c:v>
                </c:pt>
                <c:pt idx="18">
                  <c:v>10.411427100351501</c:v>
                </c:pt>
                <c:pt idx="19">
                  <c:v>11.775116787959799</c:v>
                </c:pt>
                <c:pt idx="20">
                  <c:v>12.944525966632019</c:v>
                </c:pt>
              </c:numCache>
            </c:numRef>
          </c:val>
        </c:ser>
        <c:ser>
          <c:idx val="16"/>
          <c:order val="16"/>
          <c:tx>
            <c:strRef>
              <c:f>'INR-12.95dB'!$S$6:$S$7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0.31900000000000001</c:v>
                </c:pt>
                <c:pt idx="1">
                  <c:v>1.1200000000000001</c:v>
                </c:pt>
                <c:pt idx="2">
                  <c:v>2.5299999999999998</c:v>
                </c:pt>
                <c:pt idx="3">
                  <c:v>3.72</c:v>
                </c:pt>
                <c:pt idx="4">
                  <c:v>4.46</c:v>
                </c:pt>
                <c:pt idx="5">
                  <c:v>5.01</c:v>
                </c:pt>
                <c:pt idx="6">
                  <c:v>5.65</c:v>
                </c:pt>
                <c:pt idx="7">
                  <c:v>6.37</c:v>
                </c:pt>
                <c:pt idx="8">
                  <c:v>6.95</c:v>
                </c:pt>
                <c:pt idx="9">
                  <c:v>7.44</c:v>
                </c:pt>
                <c:pt idx="10">
                  <c:v>8.15</c:v>
                </c:pt>
                <c:pt idx="11">
                  <c:v>9.3800000000000008</c:v>
                </c:pt>
                <c:pt idx="12">
                  <c:v>11</c:v>
                </c:pt>
                <c:pt idx="13">
                  <c:v>12.5</c:v>
                </c:pt>
                <c:pt idx="14">
                  <c:v>13.5</c:v>
                </c:pt>
                <c:pt idx="15">
                  <c:v>14</c:v>
                </c:pt>
                <c:pt idx="16">
                  <c:v>14.2</c:v>
                </c:pt>
                <c:pt idx="17">
                  <c:v>14.2</c:v>
                </c:pt>
                <c:pt idx="18">
                  <c:v>14.2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17"/>
          <c:order val="17"/>
          <c:tx>
            <c:strRef>
              <c:f>'INR-12.95dB'!$T$6:$T$7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5.4999999999999997E-3</c:v>
                </c:pt>
                <c:pt idx="1">
                  <c:v>3.7699999999999997E-2</c:v>
                </c:pt>
                <c:pt idx="2">
                  <c:v>0.16400000000000001</c:v>
                </c:pt>
                <c:pt idx="3">
                  <c:v>0.52200000000000002</c:v>
                </c:pt>
                <c:pt idx="4">
                  <c:v>1.23</c:v>
                </c:pt>
                <c:pt idx="5">
                  <c:v>2.1800000000000002</c:v>
                </c:pt>
                <c:pt idx="6">
                  <c:v>3.22</c:v>
                </c:pt>
                <c:pt idx="7">
                  <c:v>4</c:v>
                </c:pt>
                <c:pt idx="8">
                  <c:v>4.63</c:v>
                </c:pt>
                <c:pt idx="9">
                  <c:v>5.2</c:v>
                </c:pt>
                <c:pt idx="10">
                  <c:v>5.77</c:v>
                </c:pt>
                <c:pt idx="11">
                  <c:v>6.37</c:v>
                </c:pt>
                <c:pt idx="12">
                  <c:v>6.94</c:v>
                </c:pt>
                <c:pt idx="13">
                  <c:v>7.55</c:v>
                </c:pt>
                <c:pt idx="14">
                  <c:v>8.27</c:v>
                </c:pt>
                <c:pt idx="15">
                  <c:v>9.14</c:v>
                </c:pt>
                <c:pt idx="16">
                  <c:v>10.199999999999999</c:v>
                </c:pt>
                <c:pt idx="17">
                  <c:v>11.3</c:v>
                </c:pt>
                <c:pt idx="18">
                  <c:v>12.3</c:v>
                </c:pt>
                <c:pt idx="19">
                  <c:v>13.2</c:v>
                </c:pt>
                <c:pt idx="20">
                  <c:v>13.7</c:v>
                </c:pt>
              </c:numCache>
            </c:numRef>
          </c:val>
        </c:ser>
        <c:ser>
          <c:idx val="18"/>
          <c:order val="18"/>
          <c:tx>
            <c:strRef>
              <c:f>'INR-12.95dB'!$U$6:$U$7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0.44600000000000001</c:v>
                </c:pt>
                <c:pt idx="1">
                  <c:v>1.42</c:v>
                </c:pt>
                <c:pt idx="2">
                  <c:v>2.84</c:v>
                </c:pt>
                <c:pt idx="3">
                  <c:v>3.86</c:v>
                </c:pt>
                <c:pt idx="4">
                  <c:v>4.4800000000000004</c:v>
                </c:pt>
                <c:pt idx="5">
                  <c:v>4.9400000000000004</c:v>
                </c:pt>
                <c:pt idx="6">
                  <c:v>5.51</c:v>
                </c:pt>
                <c:pt idx="7">
                  <c:v>6.19</c:v>
                </c:pt>
                <c:pt idx="8">
                  <c:v>6.76</c:v>
                </c:pt>
                <c:pt idx="9">
                  <c:v>7.07</c:v>
                </c:pt>
                <c:pt idx="10">
                  <c:v>7.27</c:v>
                </c:pt>
                <c:pt idx="11">
                  <c:v>7.64</c:v>
                </c:pt>
                <c:pt idx="12">
                  <c:v>8.35</c:v>
                </c:pt>
                <c:pt idx="13">
                  <c:v>9.5</c:v>
                </c:pt>
                <c:pt idx="14">
                  <c:v>10.9</c:v>
                </c:pt>
                <c:pt idx="15">
                  <c:v>12.3</c:v>
                </c:pt>
                <c:pt idx="16">
                  <c:v>13.4</c:v>
                </c:pt>
                <c:pt idx="17">
                  <c:v>13.9</c:v>
                </c:pt>
                <c:pt idx="18">
                  <c:v>14.1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19"/>
          <c:order val="19"/>
          <c:tx>
            <c:strRef>
              <c:f>'INR-12.95dB'!$V$6:$V$7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4.7000000000000002E-3</c:v>
                </c:pt>
                <c:pt idx="1">
                  <c:v>3.6499999999999998E-2</c:v>
                </c:pt>
                <c:pt idx="2">
                  <c:v>0.156</c:v>
                </c:pt>
                <c:pt idx="3">
                  <c:v>0.498</c:v>
                </c:pt>
                <c:pt idx="4">
                  <c:v>1.2</c:v>
                </c:pt>
                <c:pt idx="5">
                  <c:v>2.13</c:v>
                </c:pt>
                <c:pt idx="6">
                  <c:v>3.13</c:v>
                </c:pt>
                <c:pt idx="7">
                  <c:v>3.92</c:v>
                </c:pt>
                <c:pt idx="8">
                  <c:v>4.5199999999999996</c:v>
                </c:pt>
                <c:pt idx="9">
                  <c:v>5.0599999999999996</c:v>
                </c:pt>
                <c:pt idx="10">
                  <c:v>5.6</c:v>
                </c:pt>
                <c:pt idx="11">
                  <c:v>6.17</c:v>
                </c:pt>
                <c:pt idx="12">
                  <c:v>6.69</c:v>
                </c:pt>
                <c:pt idx="13">
                  <c:v>7.15</c:v>
                </c:pt>
                <c:pt idx="14">
                  <c:v>7.64</c:v>
                </c:pt>
                <c:pt idx="15">
                  <c:v>8.32</c:v>
                </c:pt>
                <c:pt idx="16">
                  <c:v>9.2200000000000006</c:v>
                </c:pt>
                <c:pt idx="17">
                  <c:v>10.4</c:v>
                </c:pt>
                <c:pt idx="18">
                  <c:v>11.5</c:v>
                </c:pt>
                <c:pt idx="19">
                  <c:v>12.6</c:v>
                </c:pt>
                <c:pt idx="20">
                  <c:v>13.3</c:v>
                </c:pt>
              </c:numCache>
            </c:numRef>
          </c:val>
        </c:ser>
        <c:ser>
          <c:idx val="20"/>
          <c:order val="20"/>
          <c:tx>
            <c:strRef>
              <c:f>'INR-12.95dB'!$W$6:$W$7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0.19498599999999999</c:v>
                </c:pt>
                <c:pt idx="1">
                  <c:v>0.68422360000000004</c:v>
                </c:pt>
                <c:pt idx="2">
                  <c:v>1.6662440000000001</c:v>
                </c:pt>
                <c:pt idx="3">
                  <c:v>2.9318803999999998</c:v>
                </c:pt>
                <c:pt idx="4">
                  <c:v>2.9761953999999999</c:v>
                </c:pt>
                <c:pt idx="5">
                  <c:v>4.0255745999999997</c:v>
                </c:pt>
                <c:pt idx="6">
                  <c:v>4.8161541999999997</c:v>
                </c:pt>
                <c:pt idx="7">
                  <c:v>5.5358298000000001</c:v>
                </c:pt>
                <c:pt idx="8">
                  <c:v>6.2218260000000001</c:v>
                </c:pt>
                <c:pt idx="9">
                  <c:v>6.8351455999999997</c:v>
                </c:pt>
                <c:pt idx="10">
                  <c:v>7.5105062</c:v>
                </c:pt>
                <c:pt idx="11">
                  <c:v>8.4588471999999992</c:v>
                </c:pt>
                <c:pt idx="12">
                  <c:v>9.8024780000000007</c:v>
                </c:pt>
                <c:pt idx="13">
                  <c:v>11.374774199999999</c:v>
                </c:pt>
                <c:pt idx="14">
                  <c:v>12.727268</c:v>
                </c:pt>
                <c:pt idx="15">
                  <c:v>13.586978999999999</c:v>
                </c:pt>
                <c:pt idx="16">
                  <c:v>13.9929044</c:v>
                </c:pt>
                <c:pt idx="17">
                  <c:v>14.132939800000001</c:v>
                </c:pt>
                <c:pt idx="18">
                  <c:v>14.1808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21"/>
          <c:order val="21"/>
          <c:tx>
            <c:strRef>
              <c:f>'INR-12.95dB'!$X$6:$X$7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8.8629999999999994E-3</c:v>
                </c:pt>
                <c:pt idx="3">
                  <c:v>4.0769800000000002E-2</c:v>
                </c:pt>
                <c:pt idx="4">
                  <c:v>8.6857400000000001E-2</c:v>
                </c:pt>
                <c:pt idx="5">
                  <c:v>0.29602420000000002</c:v>
                </c:pt>
                <c:pt idx="6">
                  <c:v>0.76221799999999995</c:v>
                </c:pt>
                <c:pt idx="7">
                  <c:v>1.4854388000000001</c:v>
                </c:pt>
                <c:pt idx="8">
                  <c:v>2.4461879999999998</c:v>
                </c:pt>
                <c:pt idx="9">
                  <c:v>3.4742959999999998</c:v>
                </c:pt>
                <c:pt idx="10">
                  <c:v>4.4155465999999999</c:v>
                </c:pt>
                <c:pt idx="11">
                  <c:v>5.1263591999999996</c:v>
                </c:pt>
                <c:pt idx="12">
                  <c:v>5.7946293999999998</c:v>
                </c:pt>
                <c:pt idx="13">
                  <c:v>6.4983516000000003</c:v>
                </c:pt>
                <c:pt idx="14">
                  <c:v>7.2127093999999996</c:v>
                </c:pt>
                <c:pt idx="15">
                  <c:v>7.9837904000000002</c:v>
                </c:pt>
                <c:pt idx="16">
                  <c:v>8.9622656000000003</c:v>
                </c:pt>
                <c:pt idx="17">
                  <c:v>10.137499399999999</c:v>
                </c:pt>
                <c:pt idx="18">
                  <c:v>11.3960454</c:v>
                </c:pt>
                <c:pt idx="19">
                  <c:v>12.440106800000001</c:v>
                </c:pt>
                <c:pt idx="20">
                  <c:v>13.232459</c:v>
                </c:pt>
              </c:numCache>
            </c:numRef>
          </c:val>
        </c:ser>
        <c:ser>
          <c:idx val="22"/>
          <c:order val="22"/>
          <c:tx>
            <c:strRef>
              <c:f>'INR-12.95dB'!$Y$6:$Y$7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0.248164</c:v>
                </c:pt>
                <c:pt idx="1">
                  <c:v>0.80653300000000006</c:v>
                </c:pt>
                <c:pt idx="2">
                  <c:v>1.8364136</c:v>
                </c:pt>
                <c:pt idx="3">
                  <c:v>3.1197759999999999</c:v>
                </c:pt>
                <c:pt idx="4">
                  <c:v>3.2403127999999999</c:v>
                </c:pt>
                <c:pt idx="5">
                  <c:v>4.1106594000000003</c:v>
                </c:pt>
                <c:pt idx="6">
                  <c:v>4.7328419999999998</c:v>
                </c:pt>
                <c:pt idx="7">
                  <c:v>5.3195725999999999</c:v>
                </c:pt>
                <c:pt idx="8">
                  <c:v>5.9293469999999999</c:v>
                </c:pt>
                <c:pt idx="9">
                  <c:v>6.5550747999999999</c:v>
                </c:pt>
                <c:pt idx="10">
                  <c:v>6.9521372000000001</c:v>
                </c:pt>
                <c:pt idx="11">
                  <c:v>7.1914382000000003</c:v>
                </c:pt>
                <c:pt idx="12">
                  <c:v>7.5583663999999997</c:v>
                </c:pt>
                <c:pt idx="13">
                  <c:v>8.2744967999999997</c:v>
                </c:pt>
                <c:pt idx="14">
                  <c:v>9.4000977999999993</c:v>
                </c:pt>
                <c:pt idx="15">
                  <c:v>10.7738628</c:v>
                </c:pt>
                <c:pt idx="16">
                  <c:v>12.115721000000001</c:v>
                </c:pt>
                <c:pt idx="17">
                  <c:v>13.1331934</c:v>
                </c:pt>
                <c:pt idx="18">
                  <c:v>13.730559599999999</c:v>
                </c:pt>
                <c:pt idx="19">
                  <c:v>14.0336742</c:v>
                </c:pt>
                <c:pt idx="20">
                  <c:v>14.132939800000001</c:v>
                </c:pt>
              </c:numCache>
            </c:numRef>
          </c:val>
        </c:ser>
        <c:ser>
          <c:idx val="23"/>
          <c:order val="23"/>
          <c:tx>
            <c:strRef>
              <c:f>'INR-12.95dB'!$Z$6:$Z$7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0</c:v>
                </c:pt>
                <c:pt idx="1">
                  <c:v>1.7726E-3</c:v>
                </c:pt>
                <c:pt idx="2">
                  <c:v>1.06356E-2</c:v>
                </c:pt>
                <c:pt idx="3">
                  <c:v>4.9632799999999998E-2</c:v>
                </c:pt>
                <c:pt idx="4">
                  <c:v>0.10458340000000001</c:v>
                </c:pt>
                <c:pt idx="5">
                  <c:v>0.35806519999999997</c:v>
                </c:pt>
                <c:pt idx="6">
                  <c:v>0.81894120000000004</c:v>
                </c:pt>
                <c:pt idx="7">
                  <c:v>1.6148385999999999</c:v>
                </c:pt>
                <c:pt idx="8">
                  <c:v>2.6500370000000002</c:v>
                </c:pt>
                <c:pt idx="9">
                  <c:v>3.6604190000000001</c:v>
                </c:pt>
                <c:pt idx="10">
                  <c:v>4.4545437999999997</c:v>
                </c:pt>
                <c:pt idx="11">
                  <c:v>5.1299044</c:v>
                </c:pt>
                <c:pt idx="12">
                  <c:v>5.7910842000000002</c:v>
                </c:pt>
                <c:pt idx="13">
                  <c:v>6.4008586000000003</c:v>
                </c:pt>
                <c:pt idx="14">
                  <c:v>7.0088603999999997</c:v>
                </c:pt>
                <c:pt idx="15">
                  <c:v>7.7090373999999997</c:v>
                </c:pt>
                <c:pt idx="16">
                  <c:v>8.6502879999999998</c:v>
                </c:pt>
                <c:pt idx="17">
                  <c:v>9.7670259999999995</c:v>
                </c:pt>
                <c:pt idx="18">
                  <c:v>11.0893856</c:v>
                </c:pt>
                <c:pt idx="19">
                  <c:v>12.223849599999999</c:v>
                </c:pt>
                <c:pt idx="20">
                  <c:v>13.103059200000001</c:v>
                </c:pt>
              </c:numCache>
            </c:numRef>
          </c:val>
        </c:ser>
        <c:ser>
          <c:idx val="24"/>
          <c:order val="24"/>
          <c:tx>
            <c:strRef>
              <c:f>'INR-12.95dB'!$AA$6:$AA$7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  <c:pt idx="4">
                  <c:v>4.8920999999999992</c:v>
                </c:pt>
                <c:pt idx="6">
                  <c:v>5.7996199999999991</c:v>
                </c:pt>
                <c:pt idx="8">
                  <c:v>7.1608999999999998</c:v>
                </c:pt>
                <c:pt idx="10">
                  <c:v>8.3803799999999988</c:v>
                </c:pt>
                <c:pt idx="12">
                  <c:v>10.025259999999999</c:v>
                </c:pt>
                <c:pt idx="14">
                  <c:v>13.371739999999999</c:v>
                </c:pt>
                <c:pt idx="16">
                  <c:v>14.16582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25"/>
          <c:order val="25"/>
          <c:tx>
            <c:strRef>
              <c:f>'INR-12.95dB'!$AB$6:$AB$7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  <c:pt idx="4">
                  <c:v>0.46794000000000002</c:v>
                </c:pt>
                <c:pt idx="6">
                  <c:v>2.2262599999999999</c:v>
                </c:pt>
                <c:pt idx="8">
                  <c:v>3.6726200000000002</c:v>
                </c:pt>
                <c:pt idx="10">
                  <c:v>5.0339</c:v>
                </c:pt>
                <c:pt idx="12">
                  <c:v>6.4519000000000002</c:v>
                </c:pt>
                <c:pt idx="14">
                  <c:v>7.6288400000000003</c:v>
                </c:pt>
                <c:pt idx="16">
                  <c:v>9.0752000000000006</c:v>
                </c:pt>
                <c:pt idx="18">
                  <c:v>11.74104</c:v>
                </c:pt>
                <c:pt idx="20">
                  <c:v>13.91058</c:v>
                </c:pt>
              </c:numCache>
            </c:numRef>
          </c:val>
        </c:ser>
        <c:ser>
          <c:idx val="26"/>
          <c:order val="26"/>
          <c:tx>
            <c:strRef>
              <c:f>'INR-12.95dB'!$AC$6:$AC$7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  <c:pt idx="4">
                  <c:v>4.6085000000000003</c:v>
                </c:pt>
                <c:pt idx="6">
                  <c:v>5.2749600000000001</c:v>
                </c:pt>
                <c:pt idx="8">
                  <c:v>6.56534</c:v>
                </c:pt>
                <c:pt idx="10">
                  <c:v>6.9907399999999997</c:v>
                </c:pt>
                <c:pt idx="12">
                  <c:v>7.0758200000000002</c:v>
                </c:pt>
                <c:pt idx="14">
                  <c:v>8.0400599999999987</c:v>
                </c:pt>
                <c:pt idx="16">
                  <c:v>9.5998599999999996</c:v>
                </c:pt>
                <c:pt idx="18">
                  <c:v>12.42168</c:v>
                </c:pt>
                <c:pt idx="20">
                  <c:v>13.995659999999999</c:v>
                </c:pt>
              </c:numCache>
            </c:numRef>
          </c:val>
        </c:ser>
        <c:ser>
          <c:idx val="27"/>
          <c:order val="27"/>
          <c:tx>
            <c:strRef>
              <c:f>'INR-12.95dB'!$AD$6:$AD$7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  <c:pt idx="4">
                  <c:v>0.61824800000000002</c:v>
                </c:pt>
                <c:pt idx="6">
                  <c:v>3.2897600000000002</c:v>
                </c:pt>
                <c:pt idx="8">
                  <c:v>4.72194</c:v>
                </c:pt>
                <c:pt idx="10">
                  <c:v>5.5727400000000005</c:v>
                </c:pt>
                <c:pt idx="12">
                  <c:v>6.4519000000000002</c:v>
                </c:pt>
                <c:pt idx="14">
                  <c:v>7.0758200000000002</c:v>
                </c:pt>
                <c:pt idx="16">
                  <c:v>8.3520199999999996</c:v>
                </c:pt>
                <c:pt idx="18">
                  <c:v>11.230560000000001</c:v>
                </c:pt>
                <c:pt idx="20">
                  <c:v>12.946340000000001</c:v>
                </c:pt>
              </c:numCache>
            </c:numRef>
          </c:val>
        </c:ser>
        <c:ser>
          <c:idx val="28"/>
          <c:order val="28"/>
          <c:tx>
            <c:strRef>
              <c:f>'INR-12.95dB'!$AE$6:$AE$7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  <c:pt idx="0">
                  <c:v>0.27916999999999997</c:v>
                </c:pt>
                <c:pt idx="1">
                  <c:v>1.2853000000000001</c:v>
                </c:pt>
                <c:pt idx="2">
                  <c:v>2.6381999999999999</c:v>
                </c:pt>
                <c:pt idx="3">
                  <c:v>3.8226</c:v>
                </c:pt>
                <c:pt idx="4">
                  <c:v>4.5336999999999996</c:v>
                </c:pt>
                <c:pt idx="5">
                  <c:v>5.1482999999999999</c:v>
                </c:pt>
                <c:pt idx="6">
                  <c:v>5.9031000000000002</c:v>
                </c:pt>
                <c:pt idx="7">
                  <c:v>6.6093000000000002</c:v>
                </c:pt>
                <c:pt idx="8">
                  <c:v>7.0457000000000001</c:v>
                </c:pt>
                <c:pt idx="9">
                  <c:v>7.5498000000000003</c:v>
                </c:pt>
                <c:pt idx="10">
                  <c:v>8.4880999999999993</c:v>
                </c:pt>
                <c:pt idx="11">
                  <c:v>9.9425000000000008</c:v>
                </c:pt>
                <c:pt idx="12">
                  <c:v>11.7585</c:v>
                </c:pt>
                <c:pt idx="13">
                  <c:v>13.136900000000001</c:v>
                </c:pt>
                <c:pt idx="14">
                  <c:v>13.8613</c:v>
                </c:pt>
                <c:pt idx="15">
                  <c:v>14.107900000000001</c:v>
                </c:pt>
                <c:pt idx="16">
                  <c:v>14.1755</c:v>
                </c:pt>
                <c:pt idx="17">
                  <c:v>14.1778</c:v>
                </c:pt>
                <c:pt idx="18">
                  <c:v>14.180099999999999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29"/>
          <c:order val="29"/>
          <c:tx>
            <c:strRef>
              <c:f>'INR-12.95dB'!$AF$6:$AF$7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  <c:pt idx="0">
                  <c:v>6.9819999999999995E-4</c:v>
                </c:pt>
                <c:pt idx="1">
                  <c:v>1.9282000000000001E-2</c:v>
                </c:pt>
                <c:pt idx="2">
                  <c:v>9.3243000000000006E-2</c:v>
                </c:pt>
                <c:pt idx="3">
                  <c:v>0.58023000000000002</c:v>
                </c:pt>
                <c:pt idx="4">
                  <c:v>1.5588</c:v>
                </c:pt>
                <c:pt idx="5">
                  <c:v>2.673</c:v>
                </c:pt>
                <c:pt idx="6">
                  <c:v>3.5988000000000002</c:v>
                </c:pt>
                <c:pt idx="7">
                  <c:v>4.2458</c:v>
                </c:pt>
                <c:pt idx="8">
                  <c:v>4.7938999999999998</c:v>
                </c:pt>
                <c:pt idx="9">
                  <c:v>5.3133999999999997</c:v>
                </c:pt>
                <c:pt idx="10">
                  <c:v>5.9019000000000004</c:v>
                </c:pt>
                <c:pt idx="11">
                  <c:v>6.5050999999999997</c:v>
                </c:pt>
                <c:pt idx="12">
                  <c:v>7.0671999999999997</c:v>
                </c:pt>
                <c:pt idx="13">
                  <c:v>7.6729000000000003</c:v>
                </c:pt>
                <c:pt idx="14">
                  <c:v>8.3419000000000008</c:v>
                </c:pt>
                <c:pt idx="15">
                  <c:v>9.2230000000000008</c:v>
                </c:pt>
                <c:pt idx="16">
                  <c:v>10.334300000000001</c:v>
                </c:pt>
                <c:pt idx="17">
                  <c:v>11.568</c:v>
                </c:pt>
                <c:pt idx="18">
                  <c:v>12.653600000000001</c:v>
                </c:pt>
                <c:pt idx="19">
                  <c:v>13.4338</c:v>
                </c:pt>
                <c:pt idx="20">
                  <c:v>13.841900000000001</c:v>
                </c:pt>
              </c:numCache>
            </c:numRef>
          </c:val>
        </c:ser>
        <c:ser>
          <c:idx val="30"/>
          <c:order val="30"/>
          <c:tx>
            <c:strRef>
              <c:f>'INR-12.95dB'!$AG$6:$AG$7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  <c:pt idx="0">
                  <c:v>0.37164000000000003</c:v>
                </c:pt>
                <c:pt idx="1">
                  <c:v>1.4474</c:v>
                </c:pt>
                <c:pt idx="2">
                  <c:v>2.8218999999999999</c:v>
                </c:pt>
                <c:pt idx="3">
                  <c:v>3.8864000000000001</c:v>
                </c:pt>
                <c:pt idx="4">
                  <c:v>4.5382999999999996</c:v>
                </c:pt>
                <c:pt idx="5">
                  <c:v>5.0099</c:v>
                </c:pt>
                <c:pt idx="6">
                  <c:v>5.6265999999999998</c:v>
                </c:pt>
                <c:pt idx="7">
                  <c:v>6.3996000000000004</c:v>
                </c:pt>
                <c:pt idx="8">
                  <c:v>6.8483000000000001</c:v>
                </c:pt>
                <c:pt idx="9">
                  <c:v>7.0296000000000003</c:v>
                </c:pt>
                <c:pt idx="10">
                  <c:v>7.2183999999999999</c:v>
                </c:pt>
                <c:pt idx="11">
                  <c:v>7.6306000000000003</c:v>
                </c:pt>
                <c:pt idx="12">
                  <c:v>8.3894000000000002</c:v>
                </c:pt>
                <c:pt idx="13">
                  <c:v>9.4574999999999996</c:v>
                </c:pt>
                <c:pt idx="14">
                  <c:v>10.9977</c:v>
                </c:pt>
                <c:pt idx="15">
                  <c:v>12.4611</c:v>
                </c:pt>
                <c:pt idx="16">
                  <c:v>13.4252</c:v>
                </c:pt>
                <c:pt idx="17">
                  <c:v>13.949199999999999</c:v>
                </c:pt>
                <c:pt idx="18">
                  <c:v>14.129200000000001</c:v>
                </c:pt>
                <c:pt idx="19">
                  <c:v>14.171799999999999</c:v>
                </c:pt>
                <c:pt idx="20">
                  <c:v>14.1778</c:v>
                </c:pt>
              </c:numCache>
            </c:numRef>
          </c:val>
        </c:ser>
        <c:ser>
          <c:idx val="31"/>
          <c:order val="31"/>
          <c:tx>
            <c:strRef>
              <c:f>'INR-12.95dB'!$AH$6:$AH$7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  <c:pt idx="0">
                  <c:v>0</c:v>
                </c:pt>
                <c:pt idx="1">
                  <c:v>1.2588E-2</c:v>
                </c:pt>
                <c:pt idx="2">
                  <c:v>5.5975999999999998E-2</c:v>
                </c:pt>
                <c:pt idx="3">
                  <c:v>0.33574999999999999</c:v>
                </c:pt>
                <c:pt idx="4">
                  <c:v>1.2133</c:v>
                </c:pt>
                <c:pt idx="5">
                  <c:v>2.3643999999999998</c:v>
                </c:pt>
                <c:pt idx="6">
                  <c:v>3.3433999999999999</c:v>
                </c:pt>
                <c:pt idx="7">
                  <c:v>4.0236000000000001</c:v>
                </c:pt>
                <c:pt idx="8">
                  <c:v>4.5918999999999999</c:v>
                </c:pt>
                <c:pt idx="9">
                  <c:v>5.1174999999999997</c:v>
                </c:pt>
                <c:pt idx="10">
                  <c:v>5.6665000000000001</c:v>
                </c:pt>
                <c:pt idx="11">
                  <c:v>6.2462</c:v>
                </c:pt>
                <c:pt idx="12">
                  <c:v>6.7605000000000004</c:v>
                </c:pt>
                <c:pt idx="13">
                  <c:v>7.1645000000000003</c:v>
                </c:pt>
                <c:pt idx="14">
                  <c:v>7.6859000000000002</c:v>
                </c:pt>
                <c:pt idx="15">
                  <c:v>8.3332999999999995</c:v>
                </c:pt>
                <c:pt idx="16">
                  <c:v>9.2106999999999992</c:v>
                </c:pt>
                <c:pt idx="17">
                  <c:v>10.3728</c:v>
                </c:pt>
                <c:pt idx="18">
                  <c:v>11.650600000000001</c:v>
                </c:pt>
                <c:pt idx="19">
                  <c:v>12.716699999999999</c:v>
                </c:pt>
                <c:pt idx="20">
                  <c:v>13.487500000000001</c:v>
                </c:pt>
              </c:numCache>
            </c:numRef>
          </c:val>
        </c:ser>
        <c:ser>
          <c:idx val="32"/>
          <c:order val="32"/>
          <c:tx>
            <c:strRef>
              <c:f>'INR-12.95dB'!$AI$6:$AI$7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33"/>
          <c:tx>
            <c:strRef>
              <c:f>'INR-12.95dB'!$AJ$6:$AJ$7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34"/>
          <c:tx>
            <c:strRef>
              <c:f>'INR-12.95dB'!$AK$6:$AK$7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35"/>
          <c:tx>
            <c:strRef>
              <c:f>'INR-12.95dB'!$AL$6:$AL$7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36"/>
          <c:tx>
            <c:strRef>
              <c:f>'INR-12.95dB'!$AM$6:$AM$7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37"/>
          <c:tx>
            <c:strRef>
              <c:f>'INR-12.95dB'!$AN$6:$AN$7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38"/>
          <c:tx>
            <c:strRef>
              <c:f>'INR-12.95dB'!$AO$6:$AO$7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39"/>
          <c:tx>
            <c:strRef>
              <c:f>'INR-12.95dB'!$AP$6:$AP$7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40"/>
          <c:tx>
            <c:strRef>
              <c:f>'INR-12.95dB'!$AQ$6:$AQ$7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41"/>
          <c:tx>
            <c:strRef>
              <c:f>'INR-12.95dB'!$AR$6:$AR$7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42"/>
          <c:tx>
            <c:strRef>
              <c:f>'INR-12.95dB'!$AS$6:$AS$7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43"/>
          <c:tx>
            <c:strRef>
              <c:f>'INR-12.95dB'!$AT$6:$AT$7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96912512"/>
        <c:axId val="96914432"/>
      </c:lineChart>
      <c:catAx>
        <c:axId val="969125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914432"/>
        <c:crosses val="autoZero"/>
        <c:auto val="1"/>
        <c:lblAlgn val="ctr"/>
        <c:lblOffset val="100"/>
      </c:catAx>
      <c:valAx>
        <c:axId val="969144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9125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 WF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0.3004</c:v>
                </c:pt>
                <c:pt idx="1">
                  <c:v>1.2703</c:v>
                </c:pt>
                <c:pt idx="2">
                  <c:v>2.7242000000000002</c:v>
                </c:pt>
                <c:pt idx="3">
                  <c:v>3.7652999999999999</c:v>
                </c:pt>
                <c:pt idx="4">
                  <c:v>4.4207000000000001</c:v>
                </c:pt>
                <c:pt idx="5">
                  <c:v>4.9295999999999998</c:v>
                </c:pt>
                <c:pt idx="6">
                  <c:v>5.6029999999999998</c:v>
                </c:pt>
                <c:pt idx="7">
                  <c:v>6.2615999999999996</c:v>
                </c:pt>
                <c:pt idx="8">
                  <c:v>6.8693</c:v>
                </c:pt>
                <c:pt idx="9">
                  <c:v>7.3018999999999998</c:v>
                </c:pt>
                <c:pt idx="10">
                  <c:v>7.8143000000000002</c:v>
                </c:pt>
                <c:pt idx="11">
                  <c:v>8.6275999999999993</c:v>
                </c:pt>
                <c:pt idx="12">
                  <c:v>10.0213</c:v>
                </c:pt>
                <c:pt idx="13">
                  <c:v>11.829599999999999</c:v>
                </c:pt>
                <c:pt idx="14">
                  <c:v>13.029</c:v>
                </c:pt>
                <c:pt idx="15">
                  <c:v>13.768000000000001</c:v>
                </c:pt>
                <c:pt idx="16">
                  <c:v>14.0459</c:v>
                </c:pt>
                <c:pt idx="17">
                  <c:v>14.1327</c:v>
                </c:pt>
                <c:pt idx="18">
                  <c:v>14.168699999999999</c:v>
                </c:pt>
                <c:pt idx="19">
                  <c:v>14.1807</c:v>
                </c:pt>
                <c:pt idx="20">
                  <c:v>14.1807</c:v>
                </c:pt>
              </c:numCache>
            </c:numRef>
          </c:val>
        </c:ser>
        <c:ser>
          <c:idx val="4"/>
          <c:order val="1"/>
          <c:tx>
            <c:strRef>
              <c:f>'INR-12.95dB'!$G$6:$G$7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4">
                  <c:v>4.5545999999999998</c:v>
                </c:pt>
                <c:pt idx="5">
                  <c:v>5.3220999999999998</c:v>
                </c:pt>
                <c:pt idx="6">
                  <c:v>6.0259</c:v>
                </c:pt>
                <c:pt idx="7">
                  <c:v>6.7542</c:v>
                </c:pt>
                <c:pt idx="8">
                  <c:v>7.1969000000000003</c:v>
                </c:pt>
                <c:pt idx="9">
                  <c:v>7.7990000000000004</c:v>
                </c:pt>
                <c:pt idx="10">
                  <c:v>8.9341000000000008</c:v>
                </c:pt>
                <c:pt idx="11">
                  <c:v>10.602</c:v>
                </c:pt>
                <c:pt idx="12">
                  <c:v>12.228999999999999</c:v>
                </c:pt>
                <c:pt idx="13">
                  <c:v>13.36</c:v>
                </c:pt>
                <c:pt idx="14">
                  <c:v>13.872</c:v>
                </c:pt>
                <c:pt idx="15">
                  <c:v>14.114000000000001</c:v>
                </c:pt>
                <c:pt idx="16">
                  <c:v>14.166</c:v>
                </c:pt>
                <c:pt idx="17">
                  <c:v>14.178000000000001</c:v>
                </c:pt>
                <c:pt idx="18">
                  <c:v>14.180999999999999</c:v>
                </c:pt>
                <c:pt idx="19">
                  <c:v>14.180999999999999</c:v>
                </c:pt>
                <c:pt idx="20">
                  <c:v>14.180999999999999</c:v>
                </c:pt>
              </c:numCache>
            </c:numRef>
          </c:val>
        </c:ser>
        <c:ser>
          <c:idx val="8"/>
          <c:order val="2"/>
          <c:tx>
            <c:strRef>
              <c:f>'INR-12.95dB'!$K$6:$K$7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</c:formatCode>
                <c:ptCount val="21"/>
                <c:pt idx="0">
                  <c:v>0.49</c:v>
                </c:pt>
                <c:pt idx="2">
                  <c:v>3.01</c:v>
                </c:pt>
                <c:pt idx="4">
                  <c:v>4.3600000000000003</c:v>
                </c:pt>
                <c:pt idx="6">
                  <c:v>5.49</c:v>
                </c:pt>
                <c:pt idx="8">
                  <c:v>6.93</c:v>
                </c:pt>
                <c:pt idx="10">
                  <c:v>8.0399999999999991</c:v>
                </c:pt>
                <c:pt idx="12">
                  <c:v>10.84</c:v>
                </c:pt>
                <c:pt idx="14">
                  <c:v>13.51</c:v>
                </c:pt>
                <c:pt idx="16">
                  <c:v>14.15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12"/>
          <c:order val="3"/>
          <c:tx>
            <c:strRef>
              <c:f>'INR-12.95dB'!$O$6:$O$7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0.21621981286202199</c:v>
                </c:pt>
                <c:pt idx="1">
                  <c:v>1.04952047131046</c:v>
                </c:pt>
                <c:pt idx="2">
                  <c:v>2.7372879845537001</c:v>
                </c:pt>
                <c:pt idx="3">
                  <c:v>3.81435199762364</c:v>
                </c:pt>
                <c:pt idx="4">
                  <c:v>4.4253422446655808</c:v>
                </c:pt>
                <c:pt idx="5">
                  <c:v>4.8021300064359602</c:v>
                </c:pt>
                <c:pt idx="6">
                  <c:v>5.2568210307441001</c:v>
                </c:pt>
                <c:pt idx="7">
                  <c:v>5.9447576612703594</c:v>
                </c:pt>
                <c:pt idx="8">
                  <c:v>6.6154015545323999</c:v>
                </c:pt>
                <c:pt idx="9">
                  <c:v>7.0807901381256597</c:v>
                </c:pt>
                <c:pt idx="10">
                  <c:v>7.72708827169662</c:v>
                </c:pt>
                <c:pt idx="11">
                  <c:v>9.0953381850586599</c:v>
                </c:pt>
                <c:pt idx="12">
                  <c:v>10.67504252685776</c:v>
                </c:pt>
                <c:pt idx="13">
                  <c:v>12.319534234368041</c:v>
                </c:pt>
                <c:pt idx="14">
                  <c:v>13.42279597999902</c:v>
                </c:pt>
                <c:pt idx="15">
                  <c:v>13.97672914500718</c:v>
                </c:pt>
                <c:pt idx="16">
                  <c:v>14.144025347789499</c:v>
                </c:pt>
                <c:pt idx="17">
                  <c:v>14.179979990904959</c:v>
                </c:pt>
                <c:pt idx="18">
                  <c:v>14.179979990904959</c:v>
                </c:pt>
                <c:pt idx="19">
                  <c:v>14.179979990904959</c:v>
                </c:pt>
                <c:pt idx="20">
                  <c:v>14.179979990904959</c:v>
                </c:pt>
              </c:numCache>
            </c:numRef>
          </c:val>
        </c:ser>
        <c:ser>
          <c:idx val="16"/>
          <c:order val="4"/>
          <c:tx>
            <c:strRef>
              <c:f>'INR-12.95dB'!$S$6:$S$7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0.31900000000000001</c:v>
                </c:pt>
                <c:pt idx="1">
                  <c:v>1.1200000000000001</c:v>
                </c:pt>
                <c:pt idx="2">
                  <c:v>2.5299999999999998</c:v>
                </c:pt>
                <c:pt idx="3">
                  <c:v>3.72</c:v>
                </c:pt>
                <c:pt idx="4">
                  <c:v>4.46</c:v>
                </c:pt>
                <c:pt idx="5">
                  <c:v>5.01</c:v>
                </c:pt>
                <c:pt idx="6">
                  <c:v>5.65</c:v>
                </c:pt>
                <c:pt idx="7">
                  <c:v>6.37</c:v>
                </c:pt>
                <c:pt idx="8">
                  <c:v>6.95</c:v>
                </c:pt>
                <c:pt idx="9">
                  <c:v>7.44</c:v>
                </c:pt>
                <c:pt idx="10">
                  <c:v>8.15</c:v>
                </c:pt>
                <c:pt idx="11">
                  <c:v>9.3800000000000008</c:v>
                </c:pt>
                <c:pt idx="12">
                  <c:v>11</c:v>
                </c:pt>
                <c:pt idx="13">
                  <c:v>12.5</c:v>
                </c:pt>
                <c:pt idx="14">
                  <c:v>13.5</c:v>
                </c:pt>
                <c:pt idx="15">
                  <c:v>14</c:v>
                </c:pt>
                <c:pt idx="16">
                  <c:v>14.2</c:v>
                </c:pt>
                <c:pt idx="17">
                  <c:v>14.2</c:v>
                </c:pt>
                <c:pt idx="18">
                  <c:v>14.2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20"/>
          <c:order val="5"/>
          <c:tx>
            <c:strRef>
              <c:f>'INR-12.95dB'!$W$6:$W$7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0.19498599999999999</c:v>
                </c:pt>
                <c:pt idx="1">
                  <c:v>0.68422360000000004</c:v>
                </c:pt>
                <c:pt idx="2">
                  <c:v>1.6662440000000001</c:v>
                </c:pt>
                <c:pt idx="3">
                  <c:v>2.9318803999999998</c:v>
                </c:pt>
                <c:pt idx="4">
                  <c:v>2.9761953999999999</c:v>
                </c:pt>
                <c:pt idx="5">
                  <c:v>4.0255745999999997</c:v>
                </c:pt>
                <c:pt idx="6">
                  <c:v>4.8161541999999997</c:v>
                </c:pt>
                <c:pt idx="7">
                  <c:v>5.5358298000000001</c:v>
                </c:pt>
                <c:pt idx="8">
                  <c:v>6.2218260000000001</c:v>
                </c:pt>
                <c:pt idx="9">
                  <c:v>6.8351455999999997</c:v>
                </c:pt>
                <c:pt idx="10">
                  <c:v>7.5105062</c:v>
                </c:pt>
                <c:pt idx="11">
                  <c:v>8.4588471999999992</c:v>
                </c:pt>
                <c:pt idx="12">
                  <c:v>9.8024780000000007</c:v>
                </c:pt>
                <c:pt idx="13">
                  <c:v>11.374774199999999</c:v>
                </c:pt>
                <c:pt idx="14">
                  <c:v>12.727268</c:v>
                </c:pt>
                <c:pt idx="15">
                  <c:v>13.586978999999999</c:v>
                </c:pt>
                <c:pt idx="16">
                  <c:v>13.9929044</c:v>
                </c:pt>
                <c:pt idx="17">
                  <c:v>14.132939800000001</c:v>
                </c:pt>
                <c:pt idx="18">
                  <c:v>14.1808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24"/>
          <c:order val="6"/>
          <c:tx>
            <c:strRef>
              <c:f>'INR-12.95dB'!$AA$6:$AA$7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  <c:pt idx="4">
                  <c:v>4.8920999999999992</c:v>
                </c:pt>
                <c:pt idx="6">
                  <c:v>5.7996199999999991</c:v>
                </c:pt>
                <c:pt idx="8">
                  <c:v>7.1608999999999998</c:v>
                </c:pt>
                <c:pt idx="10">
                  <c:v>8.3803799999999988</c:v>
                </c:pt>
                <c:pt idx="12">
                  <c:v>10.025259999999999</c:v>
                </c:pt>
                <c:pt idx="14">
                  <c:v>13.371739999999999</c:v>
                </c:pt>
                <c:pt idx="16">
                  <c:v>14.16582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28"/>
          <c:order val="7"/>
          <c:tx>
            <c:strRef>
              <c:f>'INR-12.95dB'!$AE$6:$AE$7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  <c:pt idx="0">
                  <c:v>0.27916999999999997</c:v>
                </c:pt>
                <c:pt idx="1">
                  <c:v>1.2853000000000001</c:v>
                </c:pt>
                <c:pt idx="2">
                  <c:v>2.6381999999999999</c:v>
                </c:pt>
                <c:pt idx="3">
                  <c:v>3.8226</c:v>
                </c:pt>
                <c:pt idx="4">
                  <c:v>4.5336999999999996</c:v>
                </c:pt>
                <c:pt idx="5">
                  <c:v>5.1482999999999999</c:v>
                </c:pt>
                <c:pt idx="6">
                  <c:v>5.9031000000000002</c:v>
                </c:pt>
                <c:pt idx="7">
                  <c:v>6.6093000000000002</c:v>
                </c:pt>
                <c:pt idx="8">
                  <c:v>7.0457000000000001</c:v>
                </c:pt>
                <c:pt idx="9">
                  <c:v>7.5498000000000003</c:v>
                </c:pt>
                <c:pt idx="10">
                  <c:v>8.4880999999999993</c:v>
                </c:pt>
                <c:pt idx="11">
                  <c:v>9.9425000000000008</c:v>
                </c:pt>
                <c:pt idx="12">
                  <c:v>11.7585</c:v>
                </c:pt>
                <c:pt idx="13">
                  <c:v>13.136900000000001</c:v>
                </c:pt>
                <c:pt idx="14">
                  <c:v>13.8613</c:v>
                </c:pt>
                <c:pt idx="15">
                  <c:v>14.107900000000001</c:v>
                </c:pt>
                <c:pt idx="16">
                  <c:v>14.1755</c:v>
                </c:pt>
                <c:pt idx="17">
                  <c:v>14.1778</c:v>
                </c:pt>
                <c:pt idx="18">
                  <c:v>14.180099999999999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32"/>
          <c:order val="8"/>
          <c:tx>
            <c:strRef>
              <c:f>'INR-12.95dB'!$AI$6:$AI$7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9"/>
          <c:tx>
            <c:strRef>
              <c:f>'INR-12.95dB'!$AM$6:$AM$7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10"/>
          <c:tx>
            <c:strRef>
              <c:f>'INR-12.95dB'!$AQ$6:$AQ$7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marker val="1"/>
        <c:axId val="98375168"/>
        <c:axId val="98377088"/>
      </c:lineChart>
      <c:catAx>
        <c:axId val="983751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377088"/>
        <c:crosses val="autoZero"/>
        <c:auto val="1"/>
        <c:lblAlgn val="ctr"/>
        <c:lblOffset val="100"/>
      </c:catAx>
      <c:valAx>
        <c:axId val="983770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3751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w/o WF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'INR-12.95dB'!$D$6:$D$7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1.15E-2</c:v>
                </c:pt>
                <c:pt idx="2">
                  <c:v>0.1077</c:v>
                </c:pt>
                <c:pt idx="3">
                  <c:v>0.46350000000000002</c:v>
                </c:pt>
                <c:pt idx="4">
                  <c:v>1.2444999999999999</c:v>
                </c:pt>
                <c:pt idx="5">
                  <c:v>2.2519999999999998</c:v>
                </c:pt>
                <c:pt idx="6">
                  <c:v>3.2176</c:v>
                </c:pt>
                <c:pt idx="7">
                  <c:v>4.0799000000000003</c:v>
                </c:pt>
                <c:pt idx="8">
                  <c:v>4.6345999999999998</c:v>
                </c:pt>
                <c:pt idx="9">
                  <c:v>5.0857000000000001</c:v>
                </c:pt>
                <c:pt idx="10">
                  <c:v>5.6464999999999996</c:v>
                </c:pt>
                <c:pt idx="11">
                  <c:v>6.2361000000000004</c:v>
                </c:pt>
                <c:pt idx="12">
                  <c:v>6.7733999999999996</c:v>
                </c:pt>
                <c:pt idx="13">
                  <c:v>7.3596000000000004</c:v>
                </c:pt>
                <c:pt idx="14">
                  <c:v>7.8049999999999997</c:v>
                </c:pt>
                <c:pt idx="15">
                  <c:v>8.4666999999999994</c:v>
                </c:pt>
                <c:pt idx="16">
                  <c:v>9.2251999999999992</c:v>
                </c:pt>
                <c:pt idx="17">
                  <c:v>10.207800000000001</c:v>
                </c:pt>
                <c:pt idx="18">
                  <c:v>11.3733</c:v>
                </c:pt>
                <c:pt idx="19">
                  <c:v>12.3377</c:v>
                </c:pt>
                <c:pt idx="20">
                  <c:v>13.2872</c:v>
                </c:pt>
              </c:numCache>
            </c:numRef>
          </c:val>
        </c:ser>
        <c:ser>
          <c:idx val="5"/>
          <c:order val="1"/>
          <c:tx>
            <c:strRef>
              <c:f>'INR-12.95dB'!$H$6:$H$7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4">
                  <c:v>1.0599000000000001</c:v>
                </c:pt>
                <c:pt idx="5">
                  <c:v>1.9258999999999999</c:v>
                </c:pt>
                <c:pt idx="6">
                  <c:v>2.9453</c:v>
                </c:pt>
                <c:pt idx="7">
                  <c:v>3.7778999999999998</c:v>
                </c:pt>
                <c:pt idx="8">
                  <c:v>4.3460999999999999</c:v>
                </c:pt>
                <c:pt idx="9">
                  <c:v>5.0460000000000003</c:v>
                </c:pt>
                <c:pt idx="10">
                  <c:v>5.6863999999999999</c:v>
                </c:pt>
                <c:pt idx="11">
                  <c:v>6.3456000000000001</c:v>
                </c:pt>
                <c:pt idx="12">
                  <c:v>7.0152999999999999</c:v>
                </c:pt>
                <c:pt idx="13">
                  <c:v>7.7291999999999996</c:v>
                </c:pt>
                <c:pt idx="14">
                  <c:v>8.6201000000000008</c:v>
                </c:pt>
                <c:pt idx="15">
                  <c:v>9.6598000000000006</c:v>
                </c:pt>
                <c:pt idx="16">
                  <c:v>10.898999999999999</c:v>
                </c:pt>
                <c:pt idx="17">
                  <c:v>12.119</c:v>
                </c:pt>
                <c:pt idx="18">
                  <c:v>13.103999999999999</c:v>
                </c:pt>
                <c:pt idx="19">
                  <c:v>13.66</c:v>
                </c:pt>
                <c:pt idx="20">
                  <c:v>13.976000000000001</c:v>
                </c:pt>
              </c:numCache>
            </c:numRef>
          </c:val>
        </c:ser>
        <c:ser>
          <c:idx val="9"/>
          <c:order val="2"/>
          <c:tx>
            <c:strRef>
              <c:f>'INR-12.95dB'!$L$6:$L$7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0.09</c:v>
                </c:pt>
                <c:pt idx="6">
                  <c:v>1.08</c:v>
                </c:pt>
                <c:pt idx="8">
                  <c:v>3.12</c:v>
                </c:pt>
                <c:pt idx="10">
                  <c:v>4.58</c:v>
                </c:pt>
                <c:pt idx="12">
                  <c:v>5.84</c:v>
                </c:pt>
                <c:pt idx="14">
                  <c:v>7.27</c:v>
                </c:pt>
                <c:pt idx="16">
                  <c:v>8.93</c:v>
                </c:pt>
                <c:pt idx="18">
                  <c:v>11.08</c:v>
                </c:pt>
                <c:pt idx="20">
                  <c:v>13.1</c:v>
                </c:pt>
              </c:numCache>
            </c:numRef>
          </c:val>
        </c:ser>
        <c:ser>
          <c:idx val="13"/>
          <c:order val="3"/>
          <c:tx>
            <c:strRef>
              <c:f>'INR-12.95dB'!$P$6:$P$7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2.7088073667013202E-2</c:v>
                </c:pt>
                <c:pt idx="5">
                  <c:v>0.140250111391653</c:v>
                </c:pt>
                <c:pt idx="6">
                  <c:v>0.49489261844645804</c:v>
                </c:pt>
                <c:pt idx="7">
                  <c:v>1.3219791078766279</c:v>
                </c:pt>
                <c:pt idx="8">
                  <c:v>2.4279388088519198</c:v>
                </c:pt>
                <c:pt idx="9">
                  <c:v>3.51810683697212</c:v>
                </c:pt>
                <c:pt idx="10">
                  <c:v>4.4470098519728802</c:v>
                </c:pt>
                <c:pt idx="11">
                  <c:v>5.2438184068518208</c:v>
                </c:pt>
                <c:pt idx="12">
                  <c:v>5.8815157185999398</c:v>
                </c:pt>
                <c:pt idx="13">
                  <c:v>6.5247230060894195</c:v>
                </c:pt>
                <c:pt idx="14">
                  <c:v>7.1505876528541004</c:v>
                </c:pt>
                <c:pt idx="15">
                  <c:v>7.8185137878112805</c:v>
                </c:pt>
                <c:pt idx="16">
                  <c:v>8.566180900044559</c:v>
                </c:pt>
                <c:pt idx="17">
                  <c:v>9.5585531957027605</c:v>
                </c:pt>
                <c:pt idx="18">
                  <c:v>10.71706440912916</c:v>
                </c:pt>
                <c:pt idx="19">
                  <c:v>11.93910668844992</c:v>
                </c:pt>
                <c:pt idx="20">
                  <c:v>12.9273393732363</c:v>
                </c:pt>
              </c:numCache>
            </c:numRef>
          </c:val>
        </c:ser>
        <c:ser>
          <c:idx val="17"/>
          <c:order val="4"/>
          <c:tx>
            <c:strRef>
              <c:f>'INR-12.95dB'!$T$6:$T$7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5.4999999999999997E-3</c:v>
                </c:pt>
                <c:pt idx="1">
                  <c:v>3.7699999999999997E-2</c:v>
                </c:pt>
                <c:pt idx="2">
                  <c:v>0.16400000000000001</c:v>
                </c:pt>
                <c:pt idx="3">
                  <c:v>0.52200000000000002</c:v>
                </c:pt>
                <c:pt idx="4">
                  <c:v>1.23</c:v>
                </c:pt>
                <c:pt idx="5">
                  <c:v>2.1800000000000002</c:v>
                </c:pt>
                <c:pt idx="6">
                  <c:v>3.22</c:v>
                </c:pt>
                <c:pt idx="7">
                  <c:v>4</c:v>
                </c:pt>
                <c:pt idx="8">
                  <c:v>4.63</c:v>
                </c:pt>
                <c:pt idx="9">
                  <c:v>5.2</c:v>
                </c:pt>
                <c:pt idx="10">
                  <c:v>5.77</c:v>
                </c:pt>
                <c:pt idx="11">
                  <c:v>6.37</c:v>
                </c:pt>
                <c:pt idx="12">
                  <c:v>6.94</c:v>
                </c:pt>
                <c:pt idx="13">
                  <c:v>7.55</c:v>
                </c:pt>
                <c:pt idx="14">
                  <c:v>8.27</c:v>
                </c:pt>
                <c:pt idx="15">
                  <c:v>9.14</c:v>
                </c:pt>
                <c:pt idx="16">
                  <c:v>10.199999999999999</c:v>
                </c:pt>
                <c:pt idx="17">
                  <c:v>11.3</c:v>
                </c:pt>
                <c:pt idx="18">
                  <c:v>12.3</c:v>
                </c:pt>
                <c:pt idx="19">
                  <c:v>13.2</c:v>
                </c:pt>
                <c:pt idx="20">
                  <c:v>13.7</c:v>
                </c:pt>
              </c:numCache>
            </c:numRef>
          </c:val>
        </c:ser>
        <c:ser>
          <c:idx val="21"/>
          <c:order val="5"/>
          <c:tx>
            <c:strRef>
              <c:f>'INR-12.95dB'!$X$6:$X$7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8.8629999999999994E-3</c:v>
                </c:pt>
                <c:pt idx="3">
                  <c:v>4.0769800000000002E-2</c:v>
                </c:pt>
                <c:pt idx="4">
                  <c:v>8.6857400000000001E-2</c:v>
                </c:pt>
                <c:pt idx="5">
                  <c:v>0.29602420000000002</c:v>
                </c:pt>
                <c:pt idx="6">
                  <c:v>0.76221799999999995</c:v>
                </c:pt>
                <c:pt idx="7">
                  <c:v>1.4854388000000001</c:v>
                </c:pt>
                <c:pt idx="8">
                  <c:v>2.4461879999999998</c:v>
                </c:pt>
                <c:pt idx="9">
                  <c:v>3.4742959999999998</c:v>
                </c:pt>
                <c:pt idx="10">
                  <c:v>4.4155465999999999</c:v>
                </c:pt>
                <c:pt idx="11">
                  <c:v>5.1263591999999996</c:v>
                </c:pt>
                <c:pt idx="12">
                  <c:v>5.7946293999999998</c:v>
                </c:pt>
                <c:pt idx="13">
                  <c:v>6.4983516000000003</c:v>
                </c:pt>
                <c:pt idx="14">
                  <c:v>7.2127093999999996</c:v>
                </c:pt>
                <c:pt idx="15">
                  <c:v>7.9837904000000002</c:v>
                </c:pt>
                <c:pt idx="16">
                  <c:v>8.9622656000000003</c:v>
                </c:pt>
                <c:pt idx="17">
                  <c:v>10.137499399999999</c:v>
                </c:pt>
                <c:pt idx="18">
                  <c:v>11.3960454</c:v>
                </c:pt>
                <c:pt idx="19">
                  <c:v>12.440106800000001</c:v>
                </c:pt>
                <c:pt idx="20">
                  <c:v>13.232459</c:v>
                </c:pt>
              </c:numCache>
            </c:numRef>
          </c:val>
        </c:ser>
        <c:ser>
          <c:idx val="25"/>
          <c:order val="6"/>
          <c:tx>
            <c:strRef>
              <c:f>'INR-12.95dB'!$AB$6:$AB$7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  <c:pt idx="4">
                  <c:v>0.46794000000000002</c:v>
                </c:pt>
                <c:pt idx="6">
                  <c:v>2.2262599999999999</c:v>
                </c:pt>
                <c:pt idx="8">
                  <c:v>3.6726200000000002</c:v>
                </c:pt>
                <c:pt idx="10">
                  <c:v>5.0339</c:v>
                </c:pt>
                <c:pt idx="12">
                  <c:v>6.4519000000000002</c:v>
                </c:pt>
                <c:pt idx="14">
                  <c:v>7.6288400000000003</c:v>
                </c:pt>
                <c:pt idx="16">
                  <c:v>9.0752000000000006</c:v>
                </c:pt>
                <c:pt idx="18">
                  <c:v>11.74104</c:v>
                </c:pt>
                <c:pt idx="20">
                  <c:v>13.91058</c:v>
                </c:pt>
              </c:numCache>
            </c:numRef>
          </c:val>
        </c:ser>
        <c:ser>
          <c:idx val="29"/>
          <c:order val="7"/>
          <c:tx>
            <c:strRef>
              <c:f>'INR-12.95dB'!$AF$6:$AF$7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  <c:pt idx="0">
                  <c:v>6.9819999999999995E-4</c:v>
                </c:pt>
                <c:pt idx="1">
                  <c:v>1.9282000000000001E-2</c:v>
                </c:pt>
                <c:pt idx="2">
                  <c:v>9.3243000000000006E-2</c:v>
                </c:pt>
                <c:pt idx="3">
                  <c:v>0.58023000000000002</c:v>
                </c:pt>
                <c:pt idx="4">
                  <c:v>1.5588</c:v>
                </c:pt>
                <c:pt idx="5">
                  <c:v>2.673</c:v>
                </c:pt>
                <c:pt idx="6">
                  <c:v>3.5988000000000002</c:v>
                </c:pt>
                <c:pt idx="7">
                  <c:v>4.2458</c:v>
                </c:pt>
                <c:pt idx="8">
                  <c:v>4.7938999999999998</c:v>
                </c:pt>
                <c:pt idx="9">
                  <c:v>5.3133999999999997</c:v>
                </c:pt>
                <c:pt idx="10">
                  <c:v>5.9019000000000004</c:v>
                </c:pt>
                <c:pt idx="11">
                  <c:v>6.5050999999999997</c:v>
                </c:pt>
                <c:pt idx="12">
                  <c:v>7.0671999999999997</c:v>
                </c:pt>
                <c:pt idx="13">
                  <c:v>7.6729000000000003</c:v>
                </c:pt>
                <c:pt idx="14">
                  <c:v>8.3419000000000008</c:v>
                </c:pt>
                <c:pt idx="15">
                  <c:v>9.2230000000000008</c:v>
                </c:pt>
                <c:pt idx="16">
                  <c:v>10.334300000000001</c:v>
                </c:pt>
                <c:pt idx="17">
                  <c:v>11.568</c:v>
                </c:pt>
                <c:pt idx="18">
                  <c:v>12.653600000000001</c:v>
                </c:pt>
                <c:pt idx="19">
                  <c:v>13.4338</c:v>
                </c:pt>
                <c:pt idx="20">
                  <c:v>13.841900000000001</c:v>
                </c:pt>
              </c:numCache>
            </c:numRef>
          </c:val>
        </c:ser>
        <c:ser>
          <c:idx val="33"/>
          <c:order val="8"/>
          <c:tx>
            <c:strRef>
              <c:f>'INR-12.95dB'!$AJ$6:$AJ$7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9"/>
          <c:tx>
            <c:strRef>
              <c:f>'INR-12.95dB'!$AN$6:$AN$7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10"/>
          <c:tx>
            <c:strRef>
              <c:f>'INR-12.95dB'!$AR$6:$AR$7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marker val="1"/>
        <c:axId val="98720768"/>
        <c:axId val="98731136"/>
      </c:lineChart>
      <c:catAx>
        <c:axId val="987207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731136"/>
        <c:crosses val="autoZero"/>
        <c:auto val="1"/>
        <c:lblAlgn val="ctr"/>
        <c:lblOffset val="100"/>
      </c:catAx>
      <c:valAx>
        <c:axId val="987311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7207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IRC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strRef>
              <c:f>'INR-12.95dB'!$E$6:$E$7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0.17460000000000001</c:v>
                </c:pt>
                <c:pt idx="1">
                  <c:v>1.0223</c:v>
                </c:pt>
                <c:pt idx="2">
                  <c:v>2.3134000000000001</c:v>
                </c:pt>
                <c:pt idx="3">
                  <c:v>3.5036999999999998</c:v>
                </c:pt>
                <c:pt idx="4">
                  <c:v>4.1151999999999997</c:v>
                </c:pt>
                <c:pt idx="5">
                  <c:v>4.5765000000000002</c:v>
                </c:pt>
                <c:pt idx="6">
                  <c:v>4.8955000000000002</c:v>
                </c:pt>
                <c:pt idx="7">
                  <c:v>5.3567999999999998</c:v>
                </c:pt>
                <c:pt idx="8">
                  <c:v>5.9531999999999998</c:v>
                </c:pt>
                <c:pt idx="9">
                  <c:v>6.6139000000000001</c:v>
                </c:pt>
                <c:pt idx="10">
                  <c:v>6.9505999999999997</c:v>
                </c:pt>
                <c:pt idx="11">
                  <c:v>7.1924999999999999</c:v>
                </c:pt>
                <c:pt idx="12">
                  <c:v>7.3846999999999996</c:v>
                </c:pt>
                <c:pt idx="13">
                  <c:v>7.7130000000000001</c:v>
                </c:pt>
                <c:pt idx="14">
                  <c:v>8.3739000000000008</c:v>
                </c:pt>
                <c:pt idx="15">
                  <c:v>9.2954000000000008</c:v>
                </c:pt>
                <c:pt idx="16">
                  <c:v>10.5839</c:v>
                </c:pt>
                <c:pt idx="17">
                  <c:v>11.786300000000001</c:v>
                </c:pt>
                <c:pt idx="18">
                  <c:v>12.883100000000001</c:v>
                </c:pt>
                <c:pt idx="19">
                  <c:v>13.555899999999999</c:v>
                </c:pt>
                <c:pt idx="20">
                  <c:v>13.9491</c:v>
                </c:pt>
              </c:numCache>
            </c:numRef>
          </c:val>
        </c:ser>
        <c:ser>
          <c:idx val="6"/>
          <c:order val="1"/>
          <c:tx>
            <c:strRef>
              <c:f>'INR-12.95dB'!$I$6:$I$7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4">
                  <c:v>4.2885999999999997</c:v>
                </c:pt>
                <c:pt idx="5">
                  <c:v>4.9945000000000004</c:v>
                </c:pt>
                <c:pt idx="6">
                  <c:v>5.7281000000000004</c:v>
                </c:pt>
                <c:pt idx="7">
                  <c:v>6.4469000000000003</c:v>
                </c:pt>
                <c:pt idx="8">
                  <c:v>6.9397000000000002</c:v>
                </c:pt>
                <c:pt idx="9">
                  <c:v>7.0994000000000002</c:v>
                </c:pt>
                <c:pt idx="10">
                  <c:v>7.3102</c:v>
                </c:pt>
                <c:pt idx="11">
                  <c:v>7.8421000000000003</c:v>
                </c:pt>
                <c:pt idx="12">
                  <c:v>8.9474999999999998</c:v>
                </c:pt>
                <c:pt idx="13">
                  <c:v>10.571999999999999</c:v>
                </c:pt>
                <c:pt idx="14">
                  <c:v>12.08</c:v>
                </c:pt>
                <c:pt idx="15">
                  <c:v>13.151999999999999</c:v>
                </c:pt>
                <c:pt idx="16">
                  <c:v>13.827</c:v>
                </c:pt>
                <c:pt idx="17">
                  <c:v>14.076000000000001</c:v>
                </c:pt>
                <c:pt idx="18">
                  <c:v>14.151</c:v>
                </c:pt>
                <c:pt idx="19">
                  <c:v>14.170999999999999</c:v>
                </c:pt>
                <c:pt idx="20">
                  <c:v>14.18</c:v>
                </c:pt>
              </c:numCache>
            </c:numRef>
          </c:val>
        </c:ser>
        <c:ser>
          <c:idx val="10"/>
          <c:order val="2"/>
          <c:tx>
            <c:strRef>
              <c:f>'INR-12.95dB'!$M$6:$M$7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</c:formatCode>
                <c:ptCount val="21"/>
                <c:pt idx="0">
                  <c:v>0.01</c:v>
                </c:pt>
                <c:pt idx="2">
                  <c:v>0.65</c:v>
                </c:pt>
                <c:pt idx="4">
                  <c:v>2.8</c:v>
                </c:pt>
                <c:pt idx="6">
                  <c:v>4.2300000000000004</c:v>
                </c:pt>
                <c:pt idx="8">
                  <c:v>5.24</c:v>
                </c:pt>
                <c:pt idx="10">
                  <c:v>6.52</c:v>
                </c:pt>
                <c:pt idx="12">
                  <c:v>7.38</c:v>
                </c:pt>
                <c:pt idx="14">
                  <c:v>8.67</c:v>
                </c:pt>
                <c:pt idx="16">
                  <c:v>10.86</c:v>
                </c:pt>
                <c:pt idx="18">
                  <c:v>12.98</c:v>
                </c:pt>
                <c:pt idx="20">
                  <c:v>13.94</c:v>
                </c:pt>
              </c:numCache>
            </c:numRef>
          </c:val>
        </c:ser>
        <c:ser>
          <c:idx val="14"/>
          <c:order val="3"/>
          <c:tx>
            <c:strRef>
              <c:f>'INR-12.95dB'!$Q$6:$Q$7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0.27618000891133199</c:v>
                </c:pt>
                <c:pt idx="1">
                  <c:v>1.257681271350068</c:v>
                </c:pt>
                <c:pt idx="2">
                  <c:v>2.8885548789544</c:v>
                </c:pt>
                <c:pt idx="3">
                  <c:v>3.8523752661022801</c:v>
                </c:pt>
                <c:pt idx="4">
                  <c:v>4.4172261993168007</c:v>
                </c:pt>
                <c:pt idx="5">
                  <c:v>4.7345013119461399</c:v>
                </c:pt>
                <c:pt idx="6">
                  <c:v>5.0950593593742193</c:v>
                </c:pt>
                <c:pt idx="7">
                  <c:v>5.6703480370315402</c:v>
                </c:pt>
                <c:pt idx="8">
                  <c:v>6.3600035645329003</c:v>
                </c:pt>
                <c:pt idx="9">
                  <c:v>6.8777385019060402</c:v>
                </c:pt>
                <c:pt idx="10">
                  <c:v>7.1405871577800797</c:v>
                </c:pt>
                <c:pt idx="11">
                  <c:v>7.44557889004406</c:v>
                </c:pt>
                <c:pt idx="12">
                  <c:v>7.9716302787266606</c:v>
                </c:pt>
                <c:pt idx="13">
                  <c:v>8.7951189662854592</c:v>
                </c:pt>
                <c:pt idx="14">
                  <c:v>9.9843509084608186</c:v>
                </c:pt>
                <c:pt idx="15">
                  <c:v>11.41911896628546</c:v>
                </c:pt>
                <c:pt idx="16">
                  <c:v>12.755762562503099</c:v>
                </c:pt>
                <c:pt idx="17">
                  <c:v>13.576172285756719</c:v>
                </c:pt>
                <c:pt idx="18">
                  <c:v>13.97750066834992</c:v>
                </c:pt>
                <c:pt idx="19">
                  <c:v>14.124444972523401</c:v>
                </c:pt>
                <c:pt idx="20">
                  <c:v>14.179979990904959</c:v>
                </c:pt>
              </c:numCache>
            </c:numRef>
          </c:val>
        </c:ser>
        <c:ser>
          <c:idx val="18"/>
          <c:order val="4"/>
          <c:tx>
            <c:strRef>
              <c:f>'INR-12.95dB'!$U$6:$U$7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0.44600000000000001</c:v>
                </c:pt>
                <c:pt idx="1">
                  <c:v>1.42</c:v>
                </c:pt>
                <c:pt idx="2">
                  <c:v>2.84</c:v>
                </c:pt>
                <c:pt idx="3">
                  <c:v>3.86</c:v>
                </c:pt>
                <c:pt idx="4">
                  <c:v>4.4800000000000004</c:v>
                </c:pt>
                <c:pt idx="5">
                  <c:v>4.9400000000000004</c:v>
                </c:pt>
                <c:pt idx="6">
                  <c:v>5.51</c:v>
                </c:pt>
                <c:pt idx="7">
                  <c:v>6.19</c:v>
                </c:pt>
                <c:pt idx="8">
                  <c:v>6.76</c:v>
                </c:pt>
                <c:pt idx="9">
                  <c:v>7.07</c:v>
                </c:pt>
                <c:pt idx="10">
                  <c:v>7.27</c:v>
                </c:pt>
                <c:pt idx="11">
                  <c:v>7.64</c:v>
                </c:pt>
                <c:pt idx="12">
                  <c:v>8.35</c:v>
                </c:pt>
                <c:pt idx="13">
                  <c:v>9.5</c:v>
                </c:pt>
                <c:pt idx="14">
                  <c:v>10.9</c:v>
                </c:pt>
                <c:pt idx="15">
                  <c:v>12.3</c:v>
                </c:pt>
                <c:pt idx="16">
                  <c:v>13.4</c:v>
                </c:pt>
                <c:pt idx="17">
                  <c:v>13.9</c:v>
                </c:pt>
                <c:pt idx="18">
                  <c:v>14.1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22"/>
          <c:order val="5"/>
          <c:tx>
            <c:strRef>
              <c:f>'INR-12.95dB'!$Y$6:$Y$7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0.248164</c:v>
                </c:pt>
                <c:pt idx="1">
                  <c:v>0.80653300000000006</c:v>
                </c:pt>
                <c:pt idx="2">
                  <c:v>1.8364136</c:v>
                </c:pt>
                <c:pt idx="3">
                  <c:v>3.1197759999999999</c:v>
                </c:pt>
                <c:pt idx="4">
                  <c:v>3.2403127999999999</c:v>
                </c:pt>
                <c:pt idx="5">
                  <c:v>4.1106594000000003</c:v>
                </c:pt>
                <c:pt idx="6">
                  <c:v>4.7328419999999998</c:v>
                </c:pt>
                <c:pt idx="7">
                  <c:v>5.3195725999999999</c:v>
                </c:pt>
                <c:pt idx="8">
                  <c:v>5.9293469999999999</c:v>
                </c:pt>
                <c:pt idx="9">
                  <c:v>6.5550747999999999</c:v>
                </c:pt>
                <c:pt idx="10">
                  <c:v>6.9521372000000001</c:v>
                </c:pt>
                <c:pt idx="11">
                  <c:v>7.1914382000000003</c:v>
                </c:pt>
                <c:pt idx="12">
                  <c:v>7.5583663999999997</c:v>
                </c:pt>
                <c:pt idx="13">
                  <c:v>8.2744967999999997</c:v>
                </c:pt>
                <c:pt idx="14">
                  <c:v>9.4000977999999993</c:v>
                </c:pt>
                <c:pt idx="15">
                  <c:v>10.7738628</c:v>
                </c:pt>
                <c:pt idx="16">
                  <c:v>12.115721000000001</c:v>
                </c:pt>
                <c:pt idx="17">
                  <c:v>13.1331934</c:v>
                </c:pt>
                <c:pt idx="18">
                  <c:v>13.730559599999999</c:v>
                </c:pt>
                <c:pt idx="19">
                  <c:v>14.0336742</c:v>
                </c:pt>
                <c:pt idx="20">
                  <c:v>14.132939800000001</c:v>
                </c:pt>
              </c:numCache>
            </c:numRef>
          </c:val>
        </c:ser>
        <c:ser>
          <c:idx val="26"/>
          <c:order val="6"/>
          <c:tx>
            <c:strRef>
              <c:f>'INR-12.95dB'!$AC$6:$AC$7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  <c:pt idx="4">
                  <c:v>4.6085000000000003</c:v>
                </c:pt>
                <c:pt idx="6">
                  <c:v>5.2749600000000001</c:v>
                </c:pt>
                <c:pt idx="8">
                  <c:v>6.56534</c:v>
                </c:pt>
                <c:pt idx="10">
                  <c:v>6.9907399999999997</c:v>
                </c:pt>
                <c:pt idx="12">
                  <c:v>7.0758200000000002</c:v>
                </c:pt>
                <c:pt idx="14">
                  <c:v>8.0400599999999987</c:v>
                </c:pt>
                <c:pt idx="16">
                  <c:v>9.5998599999999996</c:v>
                </c:pt>
                <c:pt idx="18">
                  <c:v>12.42168</c:v>
                </c:pt>
                <c:pt idx="20">
                  <c:v>13.995659999999999</c:v>
                </c:pt>
              </c:numCache>
            </c:numRef>
          </c:val>
        </c:ser>
        <c:ser>
          <c:idx val="30"/>
          <c:order val="7"/>
          <c:tx>
            <c:strRef>
              <c:f>'INR-12.95dB'!$AG$6:$AG$7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  <c:pt idx="0">
                  <c:v>0.37164000000000003</c:v>
                </c:pt>
                <c:pt idx="1">
                  <c:v>1.4474</c:v>
                </c:pt>
                <c:pt idx="2">
                  <c:v>2.8218999999999999</c:v>
                </c:pt>
                <c:pt idx="3">
                  <c:v>3.8864000000000001</c:v>
                </c:pt>
                <c:pt idx="4">
                  <c:v>4.5382999999999996</c:v>
                </c:pt>
                <c:pt idx="5">
                  <c:v>5.0099</c:v>
                </c:pt>
                <c:pt idx="6">
                  <c:v>5.6265999999999998</c:v>
                </c:pt>
                <c:pt idx="7">
                  <c:v>6.3996000000000004</c:v>
                </c:pt>
                <c:pt idx="8">
                  <c:v>6.8483000000000001</c:v>
                </c:pt>
                <c:pt idx="9">
                  <c:v>7.0296000000000003</c:v>
                </c:pt>
                <c:pt idx="10">
                  <c:v>7.2183999999999999</c:v>
                </c:pt>
                <c:pt idx="11">
                  <c:v>7.6306000000000003</c:v>
                </c:pt>
                <c:pt idx="12">
                  <c:v>8.3894000000000002</c:v>
                </c:pt>
                <c:pt idx="13">
                  <c:v>9.4574999999999996</c:v>
                </c:pt>
                <c:pt idx="14">
                  <c:v>10.9977</c:v>
                </c:pt>
                <c:pt idx="15">
                  <c:v>12.4611</c:v>
                </c:pt>
                <c:pt idx="16">
                  <c:v>13.4252</c:v>
                </c:pt>
                <c:pt idx="17">
                  <c:v>13.949199999999999</c:v>
                </c:pt>
                <c:pt idx="18">
                  <c:v>14.129200000000001</c:v>
                </c:pt>
                <c:pt idx="19">
                  <c:v>14.171799999999999</c:v>
                </c:pt>
                <c:pt idx="20">
                  <c:v>14.1778</c:v>
                </c:pt>
              </c:numCache>
            </c:numRef>
          </c:val>
        </c:ser>
        <c:ser>
          <c:idx val="34"/>
          <c:order val="8"/>
          <c:tx>
            <c:strRef>
              <c:f>'INR-12.95dB'!$AK$6:$AK$7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9"/>
          <c:tx>
            <c:strRef>
              <c:f>'INR-12.95dB'!$AO$6:$AO$7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10"/>
          <c:tx>
            <c:strRef>
              <c:f>'INR-12.95dB'!$AS$6:$AS$7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marker val="1"/>
        <c:axId val="98870400"/>
        <c:axId val="98872320"/>
      </c:lineChart>
      <c:catAx>
        <c:axId val="988704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872320"/>
        <c:crosses val="autoZero"/>
        <c:auto val="1"/>
        <c:lblAlgn val="ctr"/>
        <c:lblOffset val="100"/>
      </c:catAx>
      <c:valAx>
        <c:axId val="988723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87040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MMSE</a:t>
            </a:r>
            <a:endParaRPr lang="en-US"/>
          </a:p>
        </c:rich>
      </c:tx>
      <c:layout/>
    </c:title>
    <c:plotArea>
      <c:layout/>
      <c:lineChart>
        <c:grouping val="standard"/>
        <c:ser>
          <c:idx val="3"/>
          <c:order val="0"/>
          <c:tx>
            <c:strRef>
              <c:f>'INR-12.95dB'!$F$6:$F$7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5.28E-2</c:v>
                </c:pt>
                <c:pt idx="3">
                  <c:v>0.25140000000000001</c:v>
                </c:pt>
                <c:pt idx="4">
                  <c:v>0.85709999999999997</c:v>
                </c:pt>
                <c:pt idx="5">
                  <c:v>1.7464999999999999</c:v>
                </c:pt>
                <c:pt idx="6">
                  <c:v>2.8060999999999998</c:v>
                </c:pt>
                <c:pt idx="7">
                  <c:v>3.7328999999999999</c:v>
                </c:pt>
                <c:pt idx="8">
                  <c:v>4.3528000000000002</c:v>
                </c:pt>
                <c:pt idx="9">
                  <c:v>4.9344000000000001</c:v>
                </c:pt>
                <c:pt idx="10">
                  <c:v>5.3864000000000001</c:v>
                </c:pt>
                <c:pt idx="11">
                  <c:v>5.9828000000000001</c:v>
                </c:pt>
                <c:pt idx="12">
                  <c:v>6.5808</c:v>
                </c:pt>
                <c:pt idx="13">
                  <c:v>7.1280999999999999</c:v>
                </c:pt>
                <c:pt idx="14">
                  <c:v>7.6036999999999999</c:v>
                </c:pt>
                <c:pt idx="15">
                  <c:v>8.0648999999999997</c:v>
                </c:pt>
                <c:pt idx="16">
                  <c:v>8.8874999999999993</c:v>
                </c:pt>
                <c:pt idx="17">
                  <c:v>9.9529999999999994</c:v>
                </c:pt>
                <c:pt idx="18">
                  <c:v>11.143000000000001</c:v>
                </c:pt>
                <c:pt idx="19">
                  <c:v>12.431900000000001</c:v>
                </c:pt>
                <c:pt idx="20">
                  <c:v>13.268800000000001</c:v>
                </c:pt>
              </c:numCache>
            </c:numRef>
          </c:val>
        </c:ser>
        <c:ser>
          <c:idx val="7"/>
          <c:order val="1"/>
          <c:tx>
            <c:strRef>
              <c:f>'INR-12.95dB'!$J$6:$J$7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4">
                  <c:v>1.0458000000000001</c:v>
                </c:pt>
                <c:pt idx="5">
                  <c:v>2.0527000000000002</c:v>
                </c:pt>
                <c:pt idx="6">
                  <c:v>3.0316000000000001</c:v>
                </c:pt>
                <c:pt idx="7">
                  <c:v>3.6806000000000001</c:v>
                </c:pt>
                <c:pt idx="8">
                  <c:v>4.2123999999999997</c:v>
                </c:pt>
                <c:pt idx="9">
                  <c:v>4.8296999999999999</c:v>
                </c:pt>
                <c:pt idx="10">
                  <c:v>5.4345999999999997</c:v>
                </c:pt>
                <c:pt idx="11">
                  <c:v>6.0579999999999998</c:v>
                </c:pt>
                <c:pt idx="12">
                  <c:v>6.6317000000000004</c:v>
                </c:pt>
                <c:pt idx="13">
                  <c:v>7.1756000000000002</c:v>
                </c:pt>
                <c:pt idx="14">
                  <c:v>7.7782999999999998</c:v>
                </c:pt>
                <c:pt idx="15">
                  <c:v>8.6217000000000006</c:v>
                </c:pt>
                <c:pt idx="16">
                  <c:v>9.7052999999999994</c:v>
                </c:pt>
                <c:pt idx="17">
                  <c:v>10.965</c:v>
                </c:pt>
                <c:pt idx="18">
                  <c:v>12.169</c:v>
                </c:pt>
                <c:pt idx="19">
                  <c:v>13.132999999999999</c:v>
                </c:pt>
                <c:pt idx="20">
                  <c:v>13.724</c:v>
                </c:pt>
              </c:numCache>
            </c:numRef>
          </c:val>
        </c:ser>
        <c:ser>
          <c:idx val="11"/>
          <c:order val="2"/>
          <c:tx>
            <c:strRef>
              <c:f>'INR-12.95dB'!$N$6:$N$7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0.24</c:v>
                </c:pt>
                <c:pt idx="6">
                  <c:v>1.71</c:v>
                </c:pt>
                <c:pt idx="8">
                  <c:v>3.58</c:v>
                </c:pt>
                <c:pt idx="10">
                  <c:v>4.78</c:v>
                </c:pt>
                <c:pt idx="12">
                  <c:v>5.96</c:v>
                </c:pt>
                <c:pt idx="14">
                  <c:v>7.18</c:v>
                </c:pt>
                <c:pt idx="16">
                  <c:v>8.52</c:v>
                </c:pt>
                <c:pt idx="18">
                  <c:v>10.53</c:v>
                </c:pt>
                <c:pt idx="20">
                  <c:v>12.69</c:v>
                </c:pt>
              </c:numCache>
            </c:numRef>
          </c:val>
        </c:ser>
        <c:ser>
          <c:idx val="15"/>
          <c:order val="3"/>
          <c:tx>
            <c:strRef>
              <c:f>'INR-12.95dB'!$R$6:$R$7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3.7639883162532799E-2</c:v>
                </c:pt>
                <c:pt idx="5">
                  <c:v>0.18231397593940302</c:v>
                </c:pt>
                <c:pt idx="6">
                  <c:v>0.62617357294915599</c:v>
                </c:pt>
                <c:pt idx="7">
                  <c:v>1.5471039160354481</c:v>
                </c:pt>
                <c:pt idx="8">
                  <c:v>2.6454125451754997</c:v>
                </c:pt>
                <c:pt idx="9">
                  <c:v>3.6794581909995601</c:v>
                </c:pt>
                <c:pt idx="10">
                  <c:v>4.5174576959255397</c:v>
                </c:pt>
                <c:pt idx="11">
                  <c:v>5.2262658547452805</c:v>
                </c:pt>
                <c:pt idx="12">
                  <c:v>5.8474886875588004</c:v>
                </c:pt>
                <c:pt idx="13">
                  <c:v>6.4770208426159801</c:v>
                </c:pt>
                <c:pt idx="14">
                  <c:v>6.9788698450418396</c:v>
                </c:pt>
                <c:pt idx="15">
                  <c:v>7.4834564087331001</c:v>
                </c:pt>
                <c:pt idx="16">
                  <c:v>8.1468175652259998</c:v>
                </c:pt>
                <c:pt idx="17">
                  <c:v>9.1383961582256603</c:v>
                </c:pt>
                <c:pt idx="18">
                  <c:v>10.411427100351501</c:v>
                </c:pt>
                <c:pt idx="19">
                  <c:v>11.775116787959799</c:v>
                </c:pt>
                <c:pt idx="20">
                  <c:v>12.944525966632019</c:v>
                </c:pt>
              </c:numCache>
            </c:numRef>
          </c:val>
        </c:ser>
        <c:ser>
          <c:idx val="19"/>
          <c:order val="4"/>
          <c:tx>
            <c:strRef>
              <c:f>'INR-12.95dB'!$V$6:$V$7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4.7000000000000002E-3</c:v>
                </c:pt>
                <c:pt idx="1">
                  <c:v>3.6499999999999998E-2</c:v>
                </c:pt>
                <c:pt idx="2">
                  <c:v>0.156</c:v>
                </c:pt>
                <c:pt idx="3">
                  <c:v>0.498</c:v>
                </c:pt>
                <c:pt idx="4">
                  <c:v>1.2</c:v>
                </c:pt>
                <c:pt idx="5">
                  <c:v>2.13</c:v>
                </c:pt>
                <c:pt idx="6">
                  <c:v>3.13</c:v>
                </c:pt>
                <c:pt idx="7">
                  <c:v>3.92</c:v>
                </c:pt>
                <c:pt idx="8">
                  <c:v>4.5199999999999996</c:v>
                </c:pt>
                <c:pt idx="9">
                  <c:v>5.0599999999999996</c:v>
                </c:pt>
                <c:pt idx="10">
                  <c:v>5.6</c:v>
                </c:pt>
                <c:pt idx="11">
                  <c:v>6.17</c:v>
                </c:pt>
                <c:pt idx="12">
                  <c:v>6.69</c:v>
                </c:pt>
                <c:pt idx="13">
                  <c:v>7.15</c:v>
                </c:pt>
                <c:pt idx="14">
                  <c:v>7.64</c:v>
                </c:pt>
                <c:pt idx="15">
                  <c:v>8.32</c:v>
                </c:pt>
                <c:pt idx="16">
                  <c:v>9.2200000000000006</c:v>
                </c:pt>
                <c:pt idx="17">
                  <c:v>10.4</c:v>
                </c:pt>
                <c:pt idx="18">
                  <c:v>11.5</c:v>
                </c:pt>
                <c:pt idx="19">
                  <c:v>12.6</c:v>
                </c:pt>
                <c:pt idx="20">
                  <c:v>13.3</c:v>
                </c:pt>
              </c:numCache>
            </c:numRef>
          </c:val>
        </c:ser>
        <c:ser>
          <c:idx val="23"/>
          <c:order val="5"/>
          <c:tx>
            <c:strRef>
              <c:f>'INR-12.95dB'!$Z$6:$Z$7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0</c:v>
                </c:pt>
                <c:pt idx="1">
                  <c:v>1.7726E-3</c:v>
                </c:pt>
                <c:pt idx="2">
                  <c:v>1.06356E-2</c:v>
                </c:pt>
                <c:pt idx="3">
                  <c:v>4.9632799999999998E-2</c:v>
                </c:pt>
                <c:pt idx="4">
                  <c:v>0.10458340000000001</c:v>
                </c:pt>
                <c:pt idx="5">
                  <c:v>0.35806519999999997</c:v>
                </c:pt>
                <c:pt idx="6">
                  <c:v>0.81894120000000004</c:v>
                </c:pt>
                <c:pt idx="7">
                  <c:v>1.6148385999999999</c:v>
                </c:pt>
                <c:pt idx="8">
                  <c:v>2.6500370000000002</c:v>
                </c:pt>
                <c:pt idx="9">
                  <c:v>3.6604190000000001</c:v>
                </c:pt>
                <c:pt idx="10">
                  <c:v>4.4545437999999997</c:v>
                </c:pt>
                <c:pt idx="11">
                  <c:v>5.1299044</c:v>
                </c:pt>
                <c:pt idx="12">
                  <c:v>5.7910842000000002</c:v>
                </c:pt>
                <c:pt idx="13">
                  <c:v>6.4008586000000003</c:v>
                </c:pt>
                <c:pt idx="14">
                  <c:v>7.0088603999999997</c:v>
                </c:pt>
                <c:pt idx="15">
                  <c:v>7.7090373999999997</c:v>
                </c:pt>
                <c:pt idx="16">
                  <c:v>8.6502879999999998</c:v>
                </c:pt>
                <c:pt idx="17">
                  <c:v>9.7670259999999995</c:v>
                </c:pt>
                <c:pt idx="18">
                  <c:v>11.0893856</c:v>
                </c:pt>
                <c:pt idx="19">
                  <c:v>12.223849599999999</c:v>
                </c:pt>
                <c:pt idx="20">
                  <c:v>13.103059200000001</c:v>
                </c:pt>
              </c:numCache>
            </c:numRef>
          </c:val>
        </c:ser>
        <c:ser>
          <c:idx val="27"/>
          <c:order val="6"/>
          <c:tx>
            <c:strRef>
              <c:f>'INR-12.95dB'!$AD$6:$AD$7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  <c:pt idx="4">
                  <c:v>0.61824800000000002</c:v>
                </c:pt>
                <c:pt idx="6">
                  <c:v>3.2897600000000002</c:v>
                </c:pt>
                <c:pt idx="8">
                  <c:v>4.72194</c:v>
                </c:pt>
                <c:pt idx="10">
                  <c:v>5.5727400000000005</c:v>
                </c:pt>
                <c:pt idx="12">
                  <c:v>6.4519000000000002</c:v>
                </c:pt>
                <c:pt idx="14">
                  <c:v>7.0758200000000002</c:v>
                </c:pt>
                <c:pt idx="16">
                  <c:v>8.3520199999999996</c:v>
                </c:pt>
                <c:pt idx="18">
                  <c:v>11.230560000000001</c:v>
                </c:pt>
                <c:pt idx="20">
                  <c:v>12.946340000000001</c:v>
                </c:pt>
              </c:numCache>
            </c:numRef>
          </c:val>
        </c:ser>
        <c:ser>
          <c:idx val="31"/>
          <c:order val="7"/>
          <c:tx>
            <c:strRef>
              <c:f>'INR-12.95dB'!$AH$6:$AH$7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  <c:pt idx="0">
                  <c:v>0</c:v>
                </c:pt>
                <c:pt idx="1">
                  <c:v>1.2588E-2</c:v>
                </c:pt>
                <c:pt idx="2">
                  <c:v>5.5975999999999998E-2</c:v>
                </c:pt>
                <c:pt idx="3">
                  <c:v>0.33574999999999999</c:v>
                </c:pt>
                <c:pt idx="4">
                  <c:v>1.2133</c:v>
                </c:pt>
                <c:pt idx="5">
                  <c:v>2.3643999999999998</c:v>
                </c:pt>
                <c:pt idx="6">
                  <c:v>3.3433999999999999</c:v>
                </c:pt>
                <c:pt idx="7">
                  <c:v>4.0236000000000001</c:v>
                </c:pt>
                <c:pt idx="8">
                  <c:v>4.5918999999999999</c:v>
                </c:pt>
                <c:pt idx="9">
                  <c:v>5.1174999999999997</c:v>
                </c:pt>
                <c:pt idx="10">
                  <c:v>5.6665000000000001</c:v>
                </c:pt>
                <c:pt idx="11">
                  <c:v>6.2462</c:v>
                </c:pt>
                <c:pt idx="12">
                  <c:v>6.7605000000000004</c:v>
                </c:pt>
                <c:pt idx="13">
                  <c:v>7.1645000000000003</c:v>
                </c:pt>
                <c:pt idx="14">
                  <c:v>7.6859000000000002</c:v>
                </c:pt>
                <c:pt idx="15">
                  <c:v>8.3332999999999995</c:v>
                </c:pt>
                <c:pt idx="16">
                  <c:v>9.2106999999999992</c:v>
                </c:pt>
                <c:pt idx="17">
                  <c:v>10.3728</c:v>
                </c:pt>
                <c:pt idx="18">
                  <c:v>11.650600000000001</c:v>
                </c:pt>
                <c:pt idx="19">
                  <c:v>12.716699999999999</c:v>
                </c:pt>
                <c:pt idx="20">
                  <c:v>13.487500000000001</c:v>
                </c:pt>
              </c:numCache>
            </c:numRef>
          </c:val>
        </c:ser>
        <c:ser>
          <c:idx val="35"/>
          <c:order val="8"/>
          <c:tx>
            <c:strRef>
              <c:f>'INR-12.95dB'!$AL$6:$AL$7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9"/>
          <c:tx>
            <c:strRef>
              <c:f>'INR-12.95dB'!$AP$6:$AP$7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10"/>
          <c:tx>
            <c:strRef>
              <c:f>'INR-12.95dB'!$AT$6:$AT$7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98896896"/>
        <c:axId val="98907264"/>
      </c:lineChart>
      <c:catAx>
        <c:axId val="988968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907264"/>
        <c:crosses val="autoZero"/>
        <c:auto val="1"/>
        <c:lblAlgn val="ctr"/>
        <c:lblOffset val="100"/>
      </c:catAx>
      <c:valAx>
        <c:axId val="989072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8968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30480</xdr:rowOff>
    </xdr:from>
    <xdr:to>
      <xdr:col>24</xdr:col>
      <xdr:colOff>502920</xdr:colOff>
      <xdr:row>62</xdr:row>
      <xdr:rowOff>198120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30</xdr:row>
      <xdr:rowOff>45720</xdr:rowOff>
    </xdr:from>
    <xdr:to>
      <xdr:col>50</xdr:col>
      <xdr:colOff>228600</xdr:colOff>
      <xdr:row>62</xdr:row>
      <xdr:rowOff>213360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63</xdr:row>
      <xdr:rowOff>121920</xdr:rowOff>
    </xdr:from>
    <xdr:to>
      <xdr:col>24</xdr:col>
      <xdr:colOff>487680</xdr:colOff>
      <xdr:row>111</xdr:row>
      <xdr:rowOff>121920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563880</xdr:colOff>
      <xdr:row>63</xdr:row>
      <xdr:rowOff>91440</xdr:rowOff>
    </xdr:from>
    <xdr:to>
      <xdr:col>50</xdr:col>
      <xdr:colOff>213360</xdr:colOff>
      <xdr:row>111</xdr:row>
      <xdr:rowOff>91440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112</xdr:row>
      <xdr:rowOff>137160</xdr:rowOff>
    </xdr:from>
    <xdr:to>
      <xdr:col>24</xdr:col>
      <xdr:colOff>487680</xdr:colOff>
      <xdr:row>161</xdr:row>
      <xdr:rowOff>30480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30480</xdr:rowOff>
    </xdr:from>
    <xdr:to>
      <xdr:col>24</xdr:col>
      <xdr:colOff>502920</xdr:colOff>
      <xdr:row>62</xdr:row>
      <xdr:rowOff>198120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30</xdr:row>
      <xdr:rowOff>45720</xdr:rowOff>
    </xdr:from>
    <xdr:to>
      <xdr:col>50</xdr:col>
      <xdr:colOff>228600</xdr:colOff>
      <xdr:row>62</xdr:row>
      <xdr:rowOff>213360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63</xdr:row>
      <xdr:rowOff>121920</xdr:rowOff>
    </xdr:from>
    <xdr:to>
      <xdr:col>24</xdr:col>
      <xdr:colOff>487680</xdr:colOff>
      <xdr:row>111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563880</xdr:colOff>
      <xdr:row>63</xdr:row>
      <xdr:rowOff>91440</xdr:rowOff>
    </xdr:from>
    <xdr:to>
      <xdr:col>50</xdr:col>
      <xdr:colOff>213360</xdr:colOff>
      <xdr:row>111</xdr:row>
      <xdr:rowOff>91440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112</xdr:row>
      <xdr:rowOff>137160</xdr:rowOff>
    </xdr:from>
    <xdr:to>
      <xdr:col>24</xdr:col>
      <xdr:colOff>487680</xdr:colOff>
      <xdr:row>161</xdr:row>
      <xdr:rowOff>30480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3" sqref="B3"/>
    </sheetView>
  </sheetViews>
  <sheetFormatPr defaultColWidth="8.5546875" defaultRowHeight="14.4"/>
  <cols>
    <col min="1" max="1" width="38.109375" customWidth="1"/>
    <col min="2" max="2" width="72.44140625" customWidth="1"/>
  </cols>
  <sheetData>
    <row r="1" spans="1:2" ht="28.8">
      <c r="A1" s="1" t="s">
        <v>16</v>
      </c>
    </row>
    <row r="3" spans="1:2" ht="15.6">
      <c r="A3" s="2" t="s">
        <v>3</v>
      </c>
      <c r="B3" s="3" t="s">
        <v>40</v>
      </c>
    </row>
    <row r="4" spans="1:2" ht="15.6">
      <c r="A4" s="2" t="s">
        <v>2</v>
      </c>
      <c r="B4" s="4" t="s">
        <v>30</v>
      </c>
    </row>
    <row r="5" spans="1:2" ht="15.6">
      <c r="A5" s="2" t="s">
        <v>0</v>
      </c>
      <c r="B5" s="3" t="s">
        <v>1</v>
      </c>
    </row>
    <row r="6" spans="1:2" ht="15.6">
      <c r="A6" s="2" t="s">
        <v>4</v>
      </c>
      <c r="B6" s="3" t="s">
        <v>15</v>
      </c>
    </row>
  </sheetData>
  <phoneticPr fontId="15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3:BF17"/>
  <sheetViews>
    <sheetView zoomScale="60" zoomScaleNormal="60" workbookViewId="0">
      <selection activeCell="R10" sqref="R10"/>
    </sheetView>
  </sheetViews>
  <sheetFormatPr defaultColWidth="8.5546875" defaultRowHeight="14.4"/>
  <cols>
    <col min="2" max="2" width="18.21875" customWidth="1"/>
    <col min="3" max="3" width="8.6640625" style="5" customWidth="1"/>
    <col min="4" max="14" width="8.44140625" style="5" customWidth="1"/>
    <col min="15" max="15" width="8.44140625" customWidth="1"/>
    <col min="16" max="17" width="8.44140625" style="5" customWidth="1"/>
    <col min="18" max="19" width="8.44140625" customWidth="1"/>
    <col min="20" max="20" width="8.44140625" style="5" customWidth="1"/>
    <col min="21" max="22" width="8.44140625" customWidth="1"/>
    <col min="23" max="23" width="8.44140625" style="5" customWidth="1"/>
    <col min="24" max="25" width="8.44140625" customWidth="1"/>
    <col min="26" max="26" width="8.44140625" style="5" customWidth="1"/>
    <col min="27" max="28" width="8.44140625" customWidth="1"/>
    <col min="29" max="29" width="8.44140625" style="5" customWidth="1"/>
    <col min="30" max="31" width="8.44140625" customWidth="1"/>
    <col min="32" max="32" width="8.44140625" style="5" customWidth="1"/>
    <col min="33" max="34" width="8.44140625" customWidth="1"/>
    <col min="35" max="35" width="8.44140625" style="5" customWidth="1"/>
    <col min="36" max="37" width="8.44140625" customWidth="1"/>
    <col min="38" max="38" width="8.44140625" style="5" customWidth="1"/>
    <col min="39" max="40" width="8.44140625" customWidth="1"/>
    <col min="41" max="41" width="8.44140625" style="5" customWidth="1"/>
    <col min="42" max="43" width="8.44140625" customWidth="1"/>
    <col min="44" max="44" width="8.44140625" style="5" customWidth="1"/>
    <col min="45" max="46" width="8.44140625" customWidth="1"/>
    <col min="47" max="47" width="8.44140625" style="5" customWidth="1"/>
    <col min="48" max="58" width="8.44140625" customWidth="1"/>
  </cols>
  <sheetData>
    <row r="3" spans="2:58" ht="133.19999999999999" customHeight="1">
      <c r="B3" s="23" t="s">
        <v>12</v>
      </c>
      <c r="C3" s="65" t="s">
        <v>27</v>
      </c>
      <c r="D3" s="66"/>
      <c r="E3" s="66"/>
      <c r="F3" s="67"/>
      <c r="G3" s="65" t="s">
        <v>28</v>
      </c>
      <c r="H3" s="66"/>
      <c r="I3" s="66"/>
      <c r="J3" s="67"/>
      <c r="K3" s="65" t="s">
        <v>29</v>
      </c>
      <c r="L3" s="66"/>
      <c r="M3" s="66"/>
      <c r="N3" s="67"/>
      <c r="O3" s="68" t="s">
        <v>34</v>
      </c>
      <c r="P3" s="69"/>
      <c r="Q3" s="69"/>
      <c r="R3" s="70"/>
      <c r="S3" s="71" t="s">
        <v>35</v>
      </c>
      <c r="T3" s="71"/>
      <c r="U3" s="71"/>
      <c r="V3" s="71"/>
      <c r="W3" s="72" t="s">
        <v>33</v>
      </c>
      <c r="X3" s="72"/>
      <c r="Y3" s="72"/>
      <c r="Z3" s="72"/>
      <c r="AA3" s="71" t="s">
        <v>37</v>
      </c>
      <c r="AB3" s="71"/>
      <c r="AC3" s="71"/>
      <c r="AD3" s="71"/>
      <c r="AE3" s="72" t="s">
        <v>36</v>
      </c>
      <c r="AF3" s="72"/>
      <c r="AG3" s="72"/>
      <c r="AH3" s="72"/>
      <c r="AI3" s="71" t="s">
        <v>31</v>
      </c>
      <c r="AJ3" s="71"/>
      <c r="AK3" s="71"/>
      <c r="AL3" s="71"/>
      <c r="AM3" s="72" t="s">
        <v>32</v>
      </c>
      <c r="AN3" s="72"/>
      <c r="AO3" s="72"/>
      <c r="AP3" s="72"/>
      <c r="AQ3" s="71" t="s">
        <v>38</v>
      </c>
      <c r="AR3" s="71"/>
      <c r="AS3" s="71"/>
      <c r="AT3" s="71"/>
      <c r="AU3" s="72" t="s">
        <v>23</v>
      </c>
      <c r="AV3" s="72"/>
      <c r="AW3" s="72"/>
      <c r="AX3" s="72"/>
      <c r="AY3" s="71" t="s">
        <v>24</v>
      </c>
      <c r="AZ3" s="71"/>
      <c r="BA3" s="71"/>
      <c r="BB3" s="71"/>
      <c r="BC3" s="72" t="s">
        <v>25</v>
      </c>
      <c r="BD3" s="72"/>
      <c r="BE3" s="72"/>
      <c r="BF3" s="72"/>
    </row>
    <row r="4" spans="2:58" s="5" customFormat="1" ht="31.95" customHeight="1">
      <c r="B4" s="12" t="s">
        <v>11</v>
      </c>
      <c r="C4" s="45" t="s">
        <v>19</v>
      </c>
      <c r="D4" s="45" t="s">
        <v>20</v>
      </c>
      <c r="E4" s="46" t="s">
        <v>18</v>
      </c>
      <c r="F4" s="47" t="s">
        <v>6</v>
      </c>
      <c r="G4" s="45" t="s">
        <v>19</v>
      </c>
      <c r="H4" s="45" t="s">
        <v>20</v>
      </c>
      <c r="I4" s="46" t="s">
        <v>18</v>
      </c>
      <c r="J4" s="47" t="s">
        <v>6</v>
      </c>
      <c r="K4" s="45" t="s">
        <v>19</v>
      </c>
      <c r="L4" s="45" t="s">
        <v>20</v>
      </c>
      <c r="M4" s="46" t="s">
        <v>18</v>
      </c>
      <c r="N4" s="47" t="s">
        <v>6</v>
      </c>
      <c r="O4" s="22" t="s">
        <v>19</v>
      </c>
      <c r="P4" s="22" t="s">
        <v>20</v>
      </c>
      <c r="Q4" s="18" t="s">
        <v>18</v>
      </c>
      <c r="R4" s="20" t="s">
        <v>6</v>
      </c>
      <c r="S4" s="21" t="s">
        <v>19</v>
      </c>
      <c r="T4" s="21" t="s">
        <v>20</v>
      </c>
      <c r="U4" s="14" t="s">
        <v>18</v>
      </c>
      <c r="V4" s="44" t="s">
        <v>6</v>
      </c>
      <c r="W4" s="22" t="s">
        <v>19</v>
      </c>
      <c r="X4" s="22" t="s">
        <v>20</v>
      </c>
      <c r="Y4" s="18" t="s">
        <v>18</v>
      </c>
      <c r="Z4" s="20" t="s">
        <v>6</v>
      </c>
      <c r="AA4" s="21" t="s">
        <v>19</v>
      </c>
      <c r="AB4" s="21" t="s">
        <v>20</v>
      </c>
      <c r="AC4" s="14" t="s">
        <v>18</v>
      </c>
      <c r="AD4" s="44" t="s">
        <v>6</v>
      </c>
      <c r="AE4" s="22" t="s">
        <v>19</v>
      </c>
      <c r="AF4" s="22" t="s">
        <v>20</v>
      </c>
      <c r="AG4" s="18" t="s">
        <v>18</v>
      </c>
      <c r="AH4" s="20" t="s">
        <v>6</v>
      </c>
      <c r="AI4" s="21" t="s">
        <v>19</v>
      </c>
      <c r="AJ4" s="21" t="s">
        <v>20</v>
      </c>
      <c r="AK4" s="14" t="s">
        <v>18</v>
      </c>
      <c r="AL4" s="44" t="s">
        <v>6</v>
      </c>
      <c r="AM4" s="22" t="s">
        <v>19</v>
      </c>
      <c r="AN4" s="22" t="s">
        <v>20</v>
      </c>
      <c r="AO4" s="18" t="s">
        <v>18</v>
      </c>
      <c r="AP4" s="20" t="s">
        <v>6</v>
      </c>
      <c r="AQ4" s="21" t="s">
        <v>19</v>
      </c>
      <c r="AR4" s="21" t="s">
        <v>20</v>
      </c>
      <c r="AS4" s="14" t="s">
        <v>18</v>
      </c>
      <c r="AT4" s="44" t="s">
        <v>6</v>
      </c>
      <c r="AU4" s="22" t="s">
        <v>19</v>
      </c>
      <c r="AV4" s="22" t="s">
        <v>20</v>
      </c>
      <c r="AW4" s="18" t="s">
        <v>18</v>
      </c>
      <c r="AX4" s="20" t="s">
        <v>6</v>
      </c>
      <c r="AY4" s="21" t="s">
        <v>19</v>
      </c>
      <c r="AZ4" s="21" t="s">
        <v>20</v>
      </c>
      <c r="BA4" s="14" t="s">
        <v>18</v>
      </c>
      <c r="BB4" s="44" t="s">
        <v>6</v>
      </c>
      <c r="BC4" s="22" t="s">
        <v>19</v>
      </c>
      <c r="BD4" s="22" t="s">
        <v>20</v>
      </c>
      <c r="BE4" s="18" t="s">
        <v>18</v>
      </c>
      <c r="BF4" s="20" t="s">
        <v>6</v>
      </c>
    </row>
    <row r="5" spans="2:58" ht="19.95" customHeight="1">
      <c r="B5" s="11" t="s">
        <v>17</v>
      </c>
      <c r="C5" s="48">
        <f>AVERAGE(O5,S5,W5,AA5,AE5,AI5,AM5,AQ5)</f>
        <v>14.084999999999999</v>
      </c>
      <c r="D5" s="48">
        <f t="shared" ref="D5:F6" si="0">AVERAGE(P5,T5,X5,AB5,AF5,AJ5,AN5,AR5)</f>
        <v>16.236249999999998</v>
      </c>
      <c r="E5" s="48">
        <f t="shared" si="0"/>
        <v>16.34375</v>
      </c>
      <c r="F5" s="48">
        <f t="shared" si="0"/>
        <v>17.392499999999998</v>
      </c>
      <c r="G5" s="48">
        <f>STDEV(O5,S5,W5,AA5,AE5,AI5,AM5,AQ5)</f>
        <v>0.53162822670414989</v>
      </c>
      <c r="H5" s="48">
        <f t="shared" ref="H5:J6" si="1">STDEV(P5,T5,X5,AB5,AF5,AJ5,AN5,AR5)</f>
        <v>0.82451609184681174</v>
      </c>
      <c r="I5" s="48">
        <f t="shared" si="1"/>
        <v>0.74626570335235531</v>
      </c>
      <c r="J5" s="48">
        <f t="shared" si="1"/>
        <v>0.54883643152711492</v>
      </c>
      <c r="K5" s="38">
        <f>ABS(MAX(O5,S5,W5,AA5,AE5,AI5,AM5,AQ5)-MIN(O5,S5,W5,AA5,AE5,AI5,AM5,AQ5))</f>
        <v>1.6600000000000001</v>
      </c>
      <c r="L5" s="64">
        <f t="shared" ref="L5:N6" si="2">ABS(MAX(P5,T5,X5,AB5,AF5,AJ5,AN5,AR5)-MIN(P5,T5,X5,AB5,AF5,AJ5,AN5,AR5))</f>
        <v>2.6399999999999988</v>
      </c>
      <c r="M5" s="64">
        <f t="shared" si="2"/>
        <v>2.1399999999999988</v>
      </c>
      <c r="N5" s="64">
        <f t="shared" si="2"/>
        <v>1.7999999999999972</v>
      </c>
      <c r="O5" s="39">
        <f>'INR-6.24dB'!C29</f>
        <v>14.53</v>
      </c>
      <c r="P5" s="39">
        <f>'INR-6.24dB'!D29</f>
        <v>16.510000000000002</v>
      </c>
      <c r="Q5" s="39">
        <f>'INR-6.24dB'!E29</f>
        <v>17.329999999999998</v>
      </c>
      <c r="R5" s="39">
        <f>'INR-6.24dB'!F29</f>
        <v>17.559999999999999</v>
      </c>
      <c r="S5" s="43">
        <f>'INR-6.24dB'!G29</f>
        <v>13.09</v>
      </c>
      <c r="T5" s="43">
        <f>'INR-6.24dB'!H29</f>
        <v>14.49</v>
      </c>
      <c r="U5" s="43">
        <f>'INR-6.24dB'!I29</f>
        <v>15.19</v>
      </c>
      <c r="V5" s="43">
        <f>'INR-6.24dB'!J29</f>
        <v>16.190000000000001</v>
      </c>
      <c r="W5" s="39">
        <f>'INR-6.24dB'!K29</f>
        <v>14.32</v>
      </c>
      <c r="X5" s="39">
        <f>'INR-6.24dB'!L29</f>
        <v>16.77</v>
      </c>
      <c r="Y5" s="39">
        <f>'INR-6.24dB'!M29</f>
        <v>16.600000000000001</v>
      </c>
      <c r="Z5" s="39">
        <f>'INR-6.24dB'!N29</f>
        <v>17.760000000000002</v>
      </c>
      <c r="AA5" s="43">
        <f>'INR-6.24dB'!O29</f>
        <v>14.37</v>
      </c>
      <c r="AB5" s="43">
        <f>'INR-6.24dB'!P29</f>
        <v>17.13</v>
      </c>
      <c r="AC5" s="43">
        <f>'INR-6.24dB'!Q29</f>
        <v>16.350000000000001</v>
      </c>
      <c r="AD5" s="43">
        <f>'INR-6.24dB'!R29</f>
        <v>17.989999999999998</v>
      </c>
      <c r="AE5" s="39">
        <f>'INR-6.24dB'!S29</f>
        <v>13.77</v>
      </c>
      <c r="AF5" s="39">
        <f>'INR-6.24dB'!T29</f>
        <v>15.87</v>
      </c>
      <c r="AG5" s="39">
        <f>'INR-6.24dB'!U29</f>
        <v>15.58</v>
      </c>
      <c r="AH5" s="39">
        <f>'INR-6.24dB'!V29</f>
        <v>17.16</v>
      </c>
      <c r="AI5" s="43">
        <f>'INR-6.24dB'!W29</f>
        <v>14.75</v>
      </c>
      <c r="AJ5" s="43">
        <f>'INR-6.24dB'!X29</f>
        <v>16.72</v>
      </c>
      <c r="AK5" s="43">
        <f>'INR-6.24dB'!Y29</f>
        <v>16.73</v>
      </c>
      <c r="AL5" s="43">
        <f>'INR-6.24dB'!Z29</f>
        <v>17.66</v>
      </c>
      <c r="AM5" s="39">
        <f>'INR-6.24dB'!AA29</f>
        <v>14.1</v>
      </c>
      <c r="AN5" s="39">
        <f>'INR-6.24dB'!AB29</f>
        <v>16.5</v>
      </c>
      <c r="AO5" s="39">
        <f>'INR-6.24dB'!AC29</f>
        <v>17.100000000000001</v>
      </c>
      <c r="AP5" s="39">
        <f>'INR-6.24dB'!AD29</f>
        <v>17.5</v>
      </c>
      <c r="AQ5" s="61">
        <f>'INR-6.24dB'!AE29</f>
        <v>13.75</v>
      </c>
      <c r="AR5" s="61">
        <f>'INR-6.24dB'!AF29</f>
        <v>15.9</v>
      </c>
      <c r="AS5" s="61">
        <f>'INR-6.24dB'!AG29</f>
        <v>15.87</v>
      </c>
      <c r="AT5" s="61">
        <f>'INR-6.24dB'!AH29</f>
        <v>17.32</v>
      </c>
      <c r="AU5" s="39"/>
      <c r="AV5" s="39"/>
      <c r="AW5" s="39"/>
      <c r="AX5" s="39"/>
      <c r="AY5" s="43"/>
      <c r="AZ5" s="43"/>
      <c r="BA5" s="43"/>
      <c r="BB5" s="43"/>
      <c r="BC5" s="39"/>
      <c r="BD5" s="39"/>
      <c r="BE5" s="39"/>
      <c r="BF5" s="39"/>
    </row>
    <row r="6" spans="2:58" ht="19.95" customHeight="1">
      <c r="B6" s="11" t="s">
        <v>21</v>
      </c>
      <c r="C6" s="48">
        <f>AVERAGE(O6,S6,W6,AA6,AE6,AI6,AM6,AQ6)</f>
        <v>17.405000000000001</v>
      </c>
      <c r="D6" s="48">
        <f t="shared" si="0"/>
        <v>22.33</v>
      </c>
      <c r="E6" s="48">
        <f t="shared" si="0"/>
        <v>20.248750000000001</v>
      </c>
      <c r="F6" s="48">
        <f t="shared" si="0"/>
        <v>22.926250000000003</v>
      </c>
      <c r="G6" s="48">
        <f>STDEV(O6,S6,W6,AA6,AE6,AI6,AM6,AQ6)</f>
        <v>0.44019476208997071</v>
      </c>
      <c r="H6" s="48">
        <f t="shared" si="1"/>
        <v>0.71211957262413728</v>
      </c>
      <c r="I6" s="48">
        <f t="shared" si="1"/>
        <v>1.2737059259162569</v>
      </c>
      <c r="J6" s="48">
        <f t="shared" si="1"/>
        <v>0.44915595446175699</v>
      </c>
      <c r="K6" s="38">
        <f>ABS(MAX(O6,S6,W6,AA6,AE6,AI6,AM6,AQ6)-MIN(O6,S6,W6,AA6,AE6,AI6,AM6,AQ6))</f>
        <v>1.3399999999999999</v>
      </c>
      <c r="L6" s="64">
        <f t="shared" si="2"/>
        <v>2.1000000000000014</v>
      </c>
      <c r="M6" s="64">
        <f t="shared" si="2"/>
        <v>3.6999999999999993</v>
      </c>
      <c r="N6" s="64">
        <f t="shared" si="2"/>
        <v>1.4400000000000013</v>
      </c>
      <c r="O6" s="39">
        <f>'INR-12.95dB'!C29</f>
        <v>17.940000000000001</v>
      </c>
      <c r="P6" s="39">
        <f>'INR-12.95dB'!D29</f>
        <v>22.72</v>
      </c>
      <c r="Q6" s="39">
        <f>'INR-12.95dB'!E29</f>
        <v>21.51</v>
      </c>
      <c r="R6" s="39">
        <f>'INR-12.95dB'!F29</f>
        <v>22.98</v>
      </c>
      <c r="S6" s="43">
        <f>'INR-12.95dB'!G29</f>
        <v>16.600000000000001</v>
      </c>
      <c r="T6" s="43">
        <f>'INR-12.95dB'!H29</f>
        <v>21.22</v>
      </c>
      <c r="U6" s="43">
        <f>'INR-12.95dB'!I29</f>
        <v>18.600000000000001</v>
      </c>
      <c r="V6" s="43">
        <f>'INR-12.95dB'!J29</f>
        <v>22.18</v>
      </c>
      <c r="W6" s="39">
        <f>'INR-12.95dB'!K29</f>
        <v>17.350000000000001</v>
      </c>
      <c r="X6" s="39">
        <f>'INR-12.95dB'!L29</f>
        <v>22.93</v>
      </c>
      <c r="Y6" s="39">
        <f>'INR-12.95dB'!M29</f>
        <v>21.15</v>
      </c>
      <c r="Z6" s="39">
        <f>'INR-12.95dB'!N29</f>
        <v>23.4</v>
      </c>
      <c r="AA6" s="43">
        <f>'INR-12.95dB'!O29</f>
        <v>17.52</v>
      </c>
      <c r="AB6" s="43">
        <f>'INR-12.95dB'!P29</f>
        <v>23.32</v>
      </c>
      <c r="AC6" s="43">
        <f>'INR-12.95dB'!Q29</f>
        <v>19.95</v>
      </c>
      <c r="AD6" s="43">
        <f>'INR-12.95dB'!R29</f>
        <v>23.62</v>
      </c>
      <c r="AE6" s="39">
        <f>'INR-12.95dB'!S29</f>
        <v>17.36</v>
      </c>
      <c r="AF6" s="39">
        <f>'INR-12.95dB'!T29</f>
        <v>21.76</v>
      </c>
      <c r="AG6" s="39">
        <f>'INR-12.95dB'!U29</f>
        <v>19.329999999999998</v>
      </c>
      <c r="AH6" s="39">
        <f>'INR-12.95dB'!V29</f>
        <v>22.62</v>
      </c>
      <c r="AI6" s="43">
        <f>'INR-12.95dB'!W29</f>
        <v>17.68</v>
      </c>
      <c r="AJ6" s="43">
        <f>'INR-12.95dB'!X29</f>
        <v>22.52</v>
      </c>
      <c r="AK6" s="43">
        <f>'INR-12.95dB'!Y29</f>
        <v>19.88</v>
      </c>
      <c r="AL6" s="43">
        <f>'INR-12.95dB'!Z29</f>
        <v>22.9</v>
      </c>
      <c r="AM6" s="39">
        <f>'INR-12.95dB'!AA29</f>
        <v>17.8</v>
      </c>
      <c r="AN6" s="39">
        <f>'INR-12.95dB'!AB29</f>
        <v>22.5</v>
      </c>
      <c r="AO6" s="39">
        <f>'INR-12.95dB'!AC29</f>
        <v>22.3</v>
      </c>
      <c r="AP6" s="39">
        <f>'INR-12.95dB'!AD29</f>
        <v>23</v>
      </c>
      <c r="AQ6" s="61">
        <f>'INR-12.95dB'!AE29</f>
        <v>16.989999999999998</v>
      </c>
      <c r="AR6" s="61">
        <f>'INR-12.95dB'!AF29</f>
        <v>21.67</v>
      </c>
      <c r="AS6" s="61">
        <f>'INR-12.95dB'!AG29</f>
        <v>19.27</v>
      </c>
      <c r="AT6" s="61">
        <f>'INR-12.95dB'!AH29</f>
        <v>22.71</v>
      </c>
      <c r="AU6" s="39"/>
      <c r="AV6" s="39"/>
      <c r="AW6" s="39"/>
      <c r="AX6" s="39"/>
      <c r="AY6" s="43"/>
      <c r="AZ6" s="43"/>
      <c r="BA6" s="43"/>
      <c r="BB6" s="43"/>
      <c r="BC6" s="39"/>
      <c r="BD6" s="39"/>
      <c r="BE6" s="39"/>
      <c r="BF6" s="39"/>
    </row>
    <row r="7" spans="2:58" ht="19.95" customHeight="1"/>
    <row r="8" spans="2:58" ht="19.95" customHeight="1"/>
    <row r="9" spans="2:58" ht="142.80000000000001" customHeight="1">
      <c r="B9" s="23" t="s">
        <v>22</v>
      </c>
      <c r="C9" s="49" t="s">
        <v>27</v>
      </c>
      <c r="D9" s="24" t="s">
        <v>34</v>
      </c>
      <c r="E9" s="26" t="s">
        <v>35</v>
      </c>
      <c r="F9" s="24" t="s">
        <v>33</v>
      </c>
      <c r="G9" s="26" t="s">
        <v>37</v>
      </c>
      <c r="H9" s="24" t="s">
        <v>36</v>
      </c>
      <c r="I9" s="26" t="s">
        <v>31</v>
      </c>
      <c r="J9" s="24" t="s">
        <v>32</v>
      </c>
      <c r="K9" s="26" t="s">
        <v>38</v>
      </c>
      <c r="L9" s="24" t="s">
        <v>23</v>
      </c>
      <c r="M9" s="26" t="s">
        <v>24</v>
      </c>
      <c r="N9" s="24" t="s">
        <v>25</v>
      </c>
      <c r="P9"/>
      <c r="Q9"/>
      <c r="R9" s="63"/>
      <c r="T9"/>
      <c r="W9"/>
      <c r="Z9"/>
      <c r="AC9"/>
      <c r="AF9"/>
      <c r="AI9"/>
      <c r="AL9"/>
      <c r="AO9"/>
      <c r="AR9"/>
      <c r="AU9"/>
    </row>
    <row r="10" spans="2:58" ht="24" customHeight="1">
      <c r="B10" s="12" t="s">
        <v>17</v>
      </c>
      <c r="C10" s="48">
        <f>AVERAGE(D10:J10)</f>
        <v>2.1514285714285717</v>
      </c>
      <c r="D10" s="32">
        <f>P5-O5</f>
        <v>1.9800000000000022</v>
      </c>
      <c r="E10" s="54">
        <f>T5-S5</f>
        <v>1.4000000000000004</v>
      </c>
      <c r="F10" s="32">
        <f>X5-W5</f>
        <v>2.4499999999999993</v>
      </c>
      <c r="G10" s="54">
        <f>AB5-AA5</f>
        <v>2.76</v>
      </c>
      <c r="H10" s="32">
        <f>AF5-AE5</f>
        <v>2.0999999999999996</v>
      </c>
      <c r="I10" s="54">
        <f>AJ5-AI5</f>
        <v>1.9699999999999989</v>
      </c>
      <c r="J10" s="32">
        <f>AN5-AM5</f>
        <v>2.4000000000000004</v>
      </c>
      <c r="K10" s="55">
        <f>AR5-AQ5</f>
        <v>2.1500000000000004</v>
      </c>
      <c r="L10" s="32"/>
      <c r="M10" s="54"/>
      <c r="N10" s="32"/>
      <c r="P10"/>
      <c r="Q10"/>
      <c r="T10"/>
      <c r="W10"/>
      <c r="Z10"/>
      <c r="AC10"/>
      <c r="AF10"/>
      <c r="AI10"/>
      <c r="AL10"/>
      <c r="AO10"/>
      <c r="AR10"/>
      <c r="AU10"/>
    </row>
    <row r="11" spans="2:58" ht="24" customHeight="1">
      <c r="B11" s="12" t="s">
        <v>21</v>
      </c>
      <c r="C11" s="48">
        <f>AVERAGE(D11:J11)</f>
        <v>4.96</v>
      </c>
      <c r="D11" s="32">
        <f>P6-O6</f>
        <v>4.7799999999999976</v>
      </c>
      <c r="E11" s="55">
        <f>T6-S6</f>
        <v>4.6199999999999974</v>
      </c>
      <c r="F11" s="37">
        <f>X6-W6</f>
        <v>5.5799999999999983</v>
      </c>
      <c r="G11" s="56">
        <f>AB6-AA6</f>
        <v>5.8000000000000007</v>
      </c>
      <c r="H11" s="32">
        <f>AF6-AE6</f>
        <v>4.4000000000000021</v>
      </c>
      <c r="I11" s="54">
        <f>AJ6-AI6</f>
        <v>4.84</v>
      </c>
      <c r="J11" s="32">
        <f>AN6-AM6</f>
        <v>4.6999999999999993</v>
      </c>
      <c r="K11" s="55">
        <f>AR6-AQ6</f>
        <v>4.6800000000000033</v>
      </c>
      <c r="L11" s="36"/>
      <c r="M11" s="57"/>
      <c r="N11" s="36"/>
      <c r="P11"/>
      <c r="Q11"/>
      <c r="T11"/>
      <c r="W11"/>
      <c r="Z11"/>
      <c r="AC11"/>
      <c r="AF11"/>
      <c r="AI11"/>
      <c r="AL11"/>
      <c r="AO11"/>
      <c r="AR11"/>
      <c r="AU11"/>
    </row>
    <row r="12" spans="2:58" ht="19.95" customHeight="1"/>
    <row r="13" spans="2:58" ht="19.95" customHeight="1"/>
    <row r="14" spans="2:58" ht="19.95" customHeight="1"/>
    <row r="15" spans="2:58" ht="19.95" customHeight="1"/>
    <row r="16" spans="2:58" ht="19.95" customHeight="1"/>
    <row r="17" ht="19.95" customHeight="1"/>
  </sheetData>
  <mergeCells count="14">
    <mergeCell ref="G3:J3"/>
    <mergeCell ref="C3:F3"/>
    <mergeCell ref="O3:R3"/>
    <mergeCell ref="AY3:BB3"/>
    <mergeCell ref="BC3:BF3"/>
    <mergeCell ref="K3:N3"/>
    <mergeCell ref="S3:V3"/>
    <mergeCell ref="W3:Z3"/>
    <mergeCell ref="AA3:AD3"/>
    <mergeCell ref="AE3:AH3"/>
    <mergeCell ref="AI3:AL3"/>
    <mergeCell ref="AM3:AP3"/>
    <mergeCell ref="AQ3:AT3"/>
    <mergeCell ref="AU3:AX3"/>
  </mergeCells>
  <phoneticPr fontId="15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O23"/>
  <sheetViews>
    <sheetView zoomScale="80" zoomScaleNormal="80" workbookViewId="0">
      <selection activeCell="M7" sqref="M7"/>
    </sheetView>
  </sheetViews>
  <sheetFormatPr defaultColWidth="8.5546875" defaultRowHeight="14.4"/>
  <cols>
    <col min="1" max="1" width="8.5546875" style="5"/>
    <col min="2" max="2" width="16.44140625" style="5" customWidth="1"/>
    <col min="3" max="3" width="13.88671875" style="5" customWidth="1"/>
    <col min="4" max="4" width="15.5546875" style="5" customWidth="1"/>
    <col min="5" max="15" width="10.5546875" style="5" customWidth="1"/>
    <col min="16" max="16384" width="8.5546875" style="5"/>
  </cols>
  <sheetData>
    <row r="3" spans="2:15" ht="133.19999999999999" customHeight="1">
      <c r="B3" s="25" t="s">
        <v>12</v>
      </c>
      <c r="C3" s="50" t="s">
        <v>13</v>
      </c>
      <c r="D3" s="51" t="s">
        <v>14</v>
      </c>
      <c r="E3" s="24" t="s">
        <v>34</v>
      </c>
      <c r="F3" s="26" t="s">
        <v>35</v>
      </c>
      <c r="G3" s="24" t="s">
        <v>33</v>
      </c>
      <c r="H3" s="26" t="s">
        <v>26</v>
      </c>
      <c r="I3" s="24" t="s">
        <v>36</v>
      </c>
      <c r="J3" s="26" t="s">
        <v>39</v>
      </c>
      <c r="K3" s="24" t="s">
        <v>32</v>
      </c>
      <c r="L3" s="26" t="s">
        <v>38</v>
      </c>
      <c r="M3" s="24" t="s">
        <v>23</v>
      </c>
      <c r="N3" s="28" t="s">
        <v>24</v>
      </c>
      <c r="O3" s="27" t="s">
        <v>25</v>
      </c>
    </row>
    <row r="4" spans="2:15" ht="30" customHeight="1">
      <c r="B4" s="12" t="s">
        <v>17</v>
      </c>
      <c r="C4" s="48">
        <f>AVERAGE(E4:O4)</f>
        <v>16.046250000000001</v>
      </c>
      <c r="D4" s="38">
        <f>C4+0.5</f>
        <v>16.546250000000001</v>
      </c>
      <c r="E4" s="39">
        <v>16.5</v>
      </c>
      <c r="F4" s="43">
        <v>16.100000000000001</v>
      </c>
      <c r="G4" s="39">
        <v>15.82</v>
      </c>
      <c r="H4" s="43">
        <v>16.5</v>
      </c>
      <c r="I4" s="39">
        <v>16.3</v>
      </c>
      <c r="J4" s="43">
        <v>16.8</v>
      </c>
      <c r="K4" s="39">
        <v>15.6</v>
      </c>
      <c r="L4" s="43">
        <v>14.75</v>
      </c>
      <c r="M4" s="39"/>
      <c r="N4" s="43"/>
      <c r="O4" s="39"/>
    </row>
    <row r="5" spans="2:15" ht="30" customHeight="1">
      <c r="B5" s="12" t="s">
        <v>21</v>
      </c>
      <c r="C5" s="48">
        <f>AVERAGE(E5:O5)</f>
        <v>19.355</v>
      </c>
      <c r="D5" s="38">
        <f>C5+0.5</f>
        <v>19.855</v>
      </c>
      <c r="E5" s="39">
        <v>19.899999999999999</v>
      </c>
      <c r="F5" s="43">
        <v>19.5</v>
      </c>
      <c r="G5" s="39">
        <v>18.850000000000001</v>
      </c>
      <c r="H5" s="43">
        <v>19.7</v>
      </c>
      <c r="I5" s="39">
        <v>19.899999999999999</v>
      </c>
      <c r="J5" s="43">
        <v>19.7</v>
      </c>
      <c r="K5" s="39">
        <v>19.3</v>
      </c>
      <c r="L5" s="43">
        <v>17.989999999999998</v>
      </c>
      <c r="M5" s="39"/>
      <c r="N5" s="43"/>
      <c r="O5" s="39"/>
    </row>
    <row r="6" spans="2:15" ht="30" customHeight="1"/>
    <row r="7" spans="2:15" ht="30" customHeight="1"/>
    <row r="8" spans="2:15" ht="30" customHeight="1"/>
    <row r="9" spans="2:15" ht="30" customHeight="1"/>
    <row r="10" spans="2:15" ht="30" customHeight="1"/>
    <row r="11" spans="2:15" ht="30" customHeight="1"/>
    <row r="15" spans="2:15" ht="30" customHeight="1"/>
    <row r="16" spans="2:1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</sheetData>
  <phoneticPr fontId="1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T142"/>
  <sheetViews>
    <sheetView topLeftCell="L4" zoomScale="50" zoomScaleNormal="50" zoomScalePageLayoutView="115" workbookViewId="0">
      <selection activeCell="AV23" sqref="AV23"/>
    </sheetView>
  </sheetViews>
  <sheetFormatPr defaultColWidth="8.5546875" defaultRowHeight="14.4"/>
  <cols>
    <col min="2" max="2" width="22.44140625" customWidth="1"/>
    <col min="3" max="3" width="8.77734375" style="5" customWidth="1"/>
    <col min="4" max="5" width="8.77734375" customWidth="1"/>
    <col min="6" max="6" width="8.77734375" style="5" customWidth="1"/>
    <col min="7" max="46" width="8.77734375" customWidth="1"/>
  </cols>
  <sheetData>
    <row r="2" spans="2:46" s="6" customFormat="1" ht="17.7" customHeight="1">
      <c r="B2" s="6" t="s">
        <v>9</v>
      </c>
      <c r="C2" s="7">
        <v>0.7</v>
      </c>
      <c r="D2" s="7"/>
      <c r="E2" s="7"/>
      <c r="F2" s="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2:46" s="6" customFormat="1" ht="17.7" customHeight="1">
      <c r="B3" s="9">
        <v>14.180999999999999</v>
      </c>
      <c r="C3" s="9">
        <f>B3*0.7</f>
        <v>9.9266999999999985</v>
      </c>
      <c r="D3" s="9"/>
      <c r="E3" s="9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2:46" s="6" customFormat="1" ht="17.7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2:46" s="6" customFormat="1" ht="18.45" customHeight="1">
      <c r="B5" s="78" t="s">
        <v>10</v>
      </c>
      <c r="C5" s="77" t="s">
        <v>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</row>
    <row r="6" spans="2:46" s="13" customFormat="1" ht="148.19999999999999" customHeight="1">
      <c r="B6" s="79"/>
      <c r="C6" s="76" t="s">
        <v>34</v>
      </c>
      <c r="D6" s="74"/>
      <c r="E6" s="74"/>
      <c r="F6" s="75"/>
      <c r="G6" s="73" t="s">
        <v>35</v>
      </c>
      <c r="H6" s="74"/>
      <c r="I6" s="74"/>
      <c r="J6" s="75"/>
      <c r="K6" s="76" t="s">
        <v>33</v>
      </c>
      <c r="L6" s="74"/>
      <c r="M6" s="74"/>
      <c r="N6" s="75"/>
      <c r="O6" s="73" t="s">
        <v>37</v>
      </c>
      <c r="P6" s="74"/>
      <c r="Q6" s="74"/>
      <c r="R6" s="75"/>
      <c r="S6" s="76" t="s">
        <v>36</v>
      </c>
      <c r="T6" s="74"/>
      <c r="U6" s="74"/>
      <c r="V6" s="75"/>
      <c r="W6" s="73" t="s">
        <v>31</v>
      </c>
      <c r="X6" s="74"/>
      <c r="Y6" s="74"/>
      <c r="Z6" s="75"/>
      <c r="AA6" s="76" t="s">
        <v>32</v>
      </c>
      <c r="AB6" s="74"/>
      <c r="AC6" s="74"/>
      <c r="AD6" s="75"/>
      <c r="AE6" s="73" t="s">
        <v>38</v>
      </c>
      <c r="AF6" s="74"/>
      <c r="AG6" s="74"/>
      <c r="AH6" s="75"/>
      <c r="AI6" s="76" t="s">
        <v>23</v>
      </c>
      <c r="AJ6" s="74"/>
      <c r="AK6" s="74"/>
      <c r="AL6" s="75"/>
      <c r="AM6" s="73" t="s">
        <v>24</v>
      </c>
      <c r="AN6" s="74"/>
      <c r="AO6" s="74"/>
      <c r="AP6" s="75"/>
      <c r="AQ6" s="76" t="s">
        <v>25</v>
      </c>
      <c r="AR6" s="74"/>
      <c r="AS6" s="74"/>
      <c r="AT6" s="75"/>
    </row>
    <row r="7" spans="2:46" s="5" customFormat="1" ht="28.2" customHeight="1">
      <c r="B7" s="52" t="s">
        <v>5</v>
      </c>
      <c r="C7" s="19" t="s">
        <v>19</v>
      </c>
      <c r="D7" s="19" t="s">
        <v>20</v>
      </c>
      <c r="E7" s="18" t="s">
        <v>18</v>
      </c>
      <c r="F7" s="18" t="s">
        <v>6</v>
      </c>
      <c r="G7" s="21" t="s">
        <v>19</v>
      </c>
      <c r="H7" s="21" t="s">
        <v>20</v>
      </c>
      <c r="I7" s="14" t="s">
        <v>18</v>
      </c>
      <c r="J7" s="14" t="s">
        <v>6</v>
      </c>
      <c r="K7" s="19" t="s">
        <v>19</v>
      </c>
      <c r="L7" s="19" t="s">
        <v>20</v>
      </c>
      <c r="M7" s="18" t="s">
        <v>18</v>
      </c>
      <c r="N7" s="18" t="s">
        <v>6</v>
      </c>
      <c r="O7" s="21" t="s">
        <v>19</v>
      </c>
      <c r="P7" s="21" t="s">
        <v>20</v>
      </c>
      <c r="Q7" s="14" t="s">
        <v>18</v>
      </c>
      <c r="R7" s="14" t="s">
        <v>6</v>
      </c>
      <c r="S7" s="19" t="s">
        <v>19</v>
      </c>
      <c r="T7" s="19" t="s">
        <v>20</v>
      </c>
      <c r="U7" s="18" t="s">
        <v>18</v>
      </c>
      <c r="V7" s="18" t="s">
        <v>6</v>
      </c>
      <c r="W7" s="21" t="s">
        <v>19</v>
      </c>
      <c r="X7" s="21" t="s">
        <v>20</v>
      </c>
      <c r="Y7" s="14" t="s">
        <v>18</v>
      </c>
      <c r="Z7" s="14" t="s">
        <v>6</v>
      </c>
      <c r="AA7" s="19" t="s">
        <v>19</v>
      </c>
      <c r="AB7" s="19" t="s">
        <v>20</v>
      </c>
      <c r="AC7" s="18" t="s">
        <v>18</v>
      </c>
      <c r="AD7" s="18" t="s">
        <v>6</v>
      </c>
      <c r="AE7" s="21" t="s">
        <v>19</v>
      </c>
      <c r="AF7" s="21" t="s">
        <v>20</v>
      </c>
      <c r="AG7" s="14" t="s">
        <v>18</v>
      </c>
      <c r="AH7" s="14" t="s">
        <v>6</v>
      </c>
      <c r="AI7" s="19" t="s">
        <v>19</v>
      </c>
      <c r="AJ7" s="19" t="s">
        <v>20</v>
      </c>
      <c r="AK7" s="18" t="s">
        <v>18</v>
      </c>
      <c r="AL7" s="18" t="s">
        <v>6</v>
      </c>
      <c r="AM7" s="21" t="s">
        <v>19</v>
      </c>
      <c r="AN7" s="21" t="s">
        <v>20</v>
      </c>
      <c r="AO7" s="14" t="s">
        <v>18</v>
      </c>
      <c r="AP7" s="14" t="s">
        <v>6</v>
      </c>
      <c r="AQ7" s="19" t="s">
        <v>19</v>
      </c>
      <c r="AR7" s="19" t="s">
        <v>20</v>
      </c>
      <c r="AS7" s="18" t="s">
        <v>18</v>
      </c>
      <c r="AT7" s="18" t="s">
        <v>6</v>
      </c>
    </row>
    <row r="8" spans="2:46" ht="19.95" customHeight="1">
      <c r="B8" s="52">
        <v>6</v>
      </c>
      <c r="C8" s="40">
        <v>3.8879000000000001</v>
      </c>
      <c r="D8" s="40">
        <v>2.7456999999999998</v>
      </c>
      <c r="E8" s="40">
        <v>3.6958000000000002</v>
      </c>
      <c r="F8" s="40">
        <v>2.4437000000000002</v>
      </c>
      <c r="G8" s="41">
        <v>4.1102999999999996</v>
      </c>
      <c r="H8" s="41">
        <v>3.5106000000000002</v>
      </c>
      <c r="I8" s="41">
        <v>3.9781</v>
      </c>
      <c r="J8" s="41">
        <v>3.4672999999999998</v>
      </c>
      <c r="K8" s="42">
        <v>3.71</v>
      </c>
      <c r="L8" s="42">
        <v>1.29</v>
      </c>
      <c r="M8" s="42">
        <v>3.13</v>
      </c>
      <c r="N8" s="42">
        <v>1.84</v>
      </c>
      <c r="O8" s="41">
        <v>3.6461012921431801</v>
      </c>
      <c r="P8" s="41">
        <v>0.61911342145650805</v>
      </c>
      <c r="Q8" s="41">
        <v>3.6998100896084001</v>
      </c>
      <c r="R8" s="41">
        <v>0.74828258824694394</v>
      </c>
      <c r="S8" s="40">
        <v>4.1500000000000004</v>
      </c>
      <c r="T8" s="40">
        <v>2.91</v>
      </c>
      <c r="U8" s="40">
        <v>4.22</v>
      </c>
      <c r="V8" s="40">
        <v>2.92</v>
      </c>
      <c r="W8" s="41">
        <v>3.1959978000000002</v>
      </c>
      <c r="X8" s="41">
        <v>1.0741955999999999</v>
      </c>
      <c r="Y8" s="41">
        <v>3.2739921999999999</v>
      </c>
      <c r="Z8" s="41">
        <v>1.1894146000000001</v>
      </c>
      <c r="AA8" s="60">
        <v>4.2681800000000001</v>
      </c>
      <c r="AB8" s="60">
        <v>3.0061599999999999</v>
      </c>
      <c r="AC8" s="60">
        <v>2.9494399999999996</v>
      </c>
      <c r="AD8" s="60">
        <v>2.08446</v>
      </c>
      <c r="AE8" s="61">
        <v>4.1454000000000004</v>
      </c>
      <c r="AF8" s="61">
        <v>3.1882000000000001</v>
      </c>
      <c r="AG8" s="61">
        <v>4.1886999999999999</v>
      </c>
      <c r="AH8" s="61">
        <v>3.0093999999999999</v>
      </c>
      <c r="AI8" s="42"/>
      <c r="AJ8" s="42"/>
      <c r="AK8" s="42"/>
      <c r="AL8" s="42"/>
      <c r="AM8" s="41"/>
      <c r="AN8" s="41"/>
      <c r="AO8" s="41"/>
      <c r="AP8" s="41"/>
      <c r="AQ8" s="42"/>
      <c r="AR8" s="42"/>
      <c r="AS8" s="42"/>
      <c r="AT8" s="42"/>
    </row>
    <row r="9" spans="2:46" ht="19.95" customHeight="1">
      <c r="B9" s="52">
        <v>7</v>
      </c>
      <c r="C9" s="40">
        <v>4.5034000000000001</v>
      </c>
      <c r="D9" s="40">
        <v>3.7797999999999998</v>
      </c>
      <c r="E9" s="40">
        <v>4.2874999999999996</v>
      </c>
      <c r="F9" s="40">
        <v>3.5024000000000002</v>
      </c>
      <c r="G9" s="41">
        <v>4.7236000000000002</v>
      </c>
      <c r="H9" s="41">
        <v>4.0758000000000001</v>
      </c>
      <c r="I9" s="41">
        <v>4.4126000000000003</v>
      </c>
      <c r="J9" s="41">
        <v>3.9580000000000002</v>
      </c>
      <c r="K9" s="42"/>
      <c r="L9" s="42"/>
      <c r="M9" s="42"/>
      <c r="N9" s="42"/>
      <c r="O9" s="41">
        <v>4.3244976483984399</v>
      </c>
      <c r="P9" s="41">
        <v>1.5615505718104861</v>
      </c>
      <c r="Q9" s="41">
        <v>4.3247622159512806</v>
      </c>
      <c r="R9" s="41">
        <v>1.7894153175899801</v>
      </c>
      <c r="S9" s="40">
        <v>4.74</v>
      </c>
      <c r="T9" s="40">
        <v>3.82</v>
      </c>
      <c r="U9" s="40">
        <v>4.71</v>
      </c>
      <c r="V9" s="40">
        <v>3.76</v>
      </c>
      <c r="W9" s="41">
        <v>4.1142045999999999</v>
      </c>
      <c r="X9" s="41">
        <v>2.0101284000000001</v>
      </c>
      <c r="Y9" s="41">
        <v>4.0947060000000004</v>
      </c>
      <c r="Z9" s="41">
        <v>2.1891609999999999</v>
      </c>
      <c r="AA9" s="60"/>
      <c r="AB9" s="60"/>
      <c r="AC9" s="60"/>
      <c r="AD9" s="60"/>
      <c r="AE9" s="61">
        <v>4.72</v>
      </c>
      <c r="AF9" s="61">
        <v>3.9462999999999999</v>
      </c>
      <c r="AG9" s="61">
        <v>4.6887999999999996</v>
      </c>
      <c r="AH9" s="61">
        <v>3.8144999999999998</v>
      </c>
      <c r="AI9" s="42"/>
      <c r="AJ9" s="42"/>
      <c r="AK9" s="42"/>
      <c r="AL9" s="42"/>
      <c r="AM9" s="41"/>
      <c r="AN9" s="41"/>
      <c r="AO9" s="41"/>
      <c r="AP9" s="41"/>
      <c r="AQ9" s="42"/>
      <c r="AR9" s="42"/>
      <c r="AS9" s="42"/>
      <c r="AT9" s="42"/>
    </row>
    <row r="10" spans="2:46" ht="19.95" customHeight="1">
      <c r="B10" s="52">
        <v>8</v>
      </c>
      <c r="C10" s="40">
        <v>4.9977999999999998</v>
      </c>
      <c r="D10" s="40">
        <v>4.4246999999999996</v>
      </c>
      <c r="E10" s="40">
        <v>4.7256999999999998</v>
      </c>
      <c r="F10" s="40">
        <v>4.2335000000000003</v>
      </c>
      <c r="G10" s="41">
        <v>5.5224000000000002</v>
      </c>
      <c r="H10" s="41">
        <v>4.6780999999999997</v>
      </c>
      <c r="I10" s="41">
        <v>5.1558999999999999</v>
      </c>
      <c r="J10" s="41">
        <v>4.4223999999999997</v>
      </c>
      <c r="K10" s="42">
        <v>4.84</v>
      </c>
      <c r="L10" s="42">
        <v>3.35</v>
      </c>
      <c r="M10" s="42">
        <v>4.43</v>
      </c>
      <c r="N10" s="42">
        <v>3.69</v>
      </c>
      <c r="O10" s="41">
        <v>4.8356698846477606</v>
      </c>
      <c r="P10" s="41">
        <v>2.70930719342542</v>
      </c>
      <c r="Q10" s="41">
        <v>4.7649131145106205</v>
      </c>
      <c r="R10" s="41">
        <v>2.9351813456111597</v>
      </c>
      <c r="S10" s="40">
        <v>5.36</v>
      </c>
      <c r="T10" s="40">
        <v>4.47</v>
      </c>
      <c r="U10" s="40">
        <v>5.23</v>
      </c>
      <c r="V10" s="40">
        <v>4.3899999999999997</v>
      </c>
      <c r="W10" s="41">
        <v>4.768294</v>
      </c>
      <c r="X10" s="41">
        <v>3.0559623999999999</v>
      </c>
      <c r="Y10" s="41">
        <v>4.6513023999999996</v>
      </c>
      <c r="Z10" s="41">
        <v>3.1694087999999998</v>
      </c>
      <c r="AA10" s="60">
        <v>5.8846999999999996</v>
      </c>
      <c r="AB10" s="60">
        <v>4.3107199999999999</v>
      </c>
      <c r="AC10" s="60">
        <v>4.4241599999999996</v>
      </c>
      <c r="AD10" s="60">
        <v>4.2965399999999994</v>
      </c>
      <c r="AE10" s="61">
        <v>5.2685000000000004</v>
      </c>
      <c r="AF10" s="61">
        <v>4.5277000000000003</v>
      </c>
      <c r="AG10" s="61">
        <v>5.0933999999999999</v>
      </c>
      <c r="AH10" s="61">
        <v>4.4114000000000004</v>
      </c>
      <c r="AI10" s="42"/>
      <c r="AJ10" s="42"/>
      <c r="AK10" s="42"/>
      <c r="AL10" s="42"/>
      <c r="AM10" s="41"/>
      <c r="AN10" s="41"/>
      <c r="AO10" s="41"/>
      <c r="AP10" s="41"/>
      <c r="AQ10" s="42"/>
      <c r="AR10" s="42"/>
      <c r="AS10" s="42"/>
      <c r="AT10" s="42"/>
    </row>
    <row r="11" spans="2:46" ht="19.95" customHeight="1">
      <c r="B11" s="52">
        <v>9</v>
      </c>
      <c r="C11" s="40">
        <v>5.6723999999999997</v>
      </c>
      <c r="D11" s="40">
        <v>4.9405000000000001</v>
      </c>
      <c r="E11" s="40">
        <v>5.1338999999999997</v>
      </c>
      <c r="F11" s="40">
        <v>4.7397999999999998</v>
      </c>
      <c r="G11" s="41">
        <v>6.3655999999999997</v>
      </c>
      <c r="H11" s="41">
        <v>5.3768000000000002</v>
      </c>
      <c r="I11" s="41">
        <v>5.9322999999999997</v>
      </c>
      <c r="J11" s="41">
        <v>5.1120999999999999</v>
      </c>
      <c r="K11" s="42"/>
      <c r="L11" s="42"/>
      <c r="M11" s="42"/>
      <c r="N11" s="42"/>
      <c r="O11" s="41">
        <v>5.3932776870141996</v>
      </c>
      <c r="P11" s="41">
        <v>3.7547973662062399</v>
      </c>
      <c r="Q11" s="41">
        <v>5.1907132036239396</v>
      </c>
      <c r="R11" s="41">
        <v>3.8770695578988996</v>
      </c>
      <c r="S11" s="40">
        <v>6.09</v>
      </c>
      <c r="T11" s="40">
        <v>5.03</v>
      </c>
      <c r="U11" s="40">
        <v>5.9</v>
      </c>
      <c r="V11" s="40">
        <v>4.8899999999999997</v>
      </c>
      <c r="W11" s="41">
        <v>5.4117477999999997</v>
      </c>
      <c r="X11" s="41">
        <v>4.0273472000000003</v>
      </c>
      <c r="Y11" s="41">
        <v>5.1830824</v>
      </c>
      <c r="Z11" s="41">
        <v>4.0592540000000001</v>
      </c>
      <c r="AA11" s="60"/>
      <c r="AB11" s="60"/>
      <c r="AC11" s="60"/>
      <c r="AD11" s="60"/>
      <c r="AE11" s="61">
        <v>5.9892000000000003</v>
      </c>
      <c r="AF11" s="61">
        <v>5.0602999999999998</v>
      </c>
      <c r="AG11" s="61">
        <v>5.7614999999999998</v>
      </c>
      <c r="AH11" s="61">
        <v>4.8789999999999996</v>
      </c>
      <c r="AI11" s="42"/>
      <c r="AJ11" s="42"/>
      <c r="AK11" s="42"/>
      <c r="AL11" s="42"/>
      <c r="AM11" s="41"/>
      <c r="AN11" s="41"/>
      <c r="AO11" s="41"/>
      <c r="AP11" s="41"/>
      <c r="AQ11" s="42"/>
      <c r="AR11" s="42"/>
      <c r="AS11" s="42"/>
      <c r="AT11" s="42"/>
    </row>
    <row r="12" spans="2:46" ht="19.95" customHeight="1">
      <c r="B12" s="52">
        <v>10</v>
      </c>
      <c r="C12" s="40">
        <v>6.4177999999999997</v>
      </c>
      <c r="D12" s="40">
        <v>5.4725999999999999</v>
      </c>
      <c r="E12" s="40">
        <v>5.7633000000000001</v>
      </c>
      <c r="F12" s="40">
        <v>5.2167000000000003</v>
      </c>
      <c r="G12" s="41">
        <v>6.9427000000000003</v>
      </c>
      <c r="H12" s="41">
        <v>6.0247999999999999</v>
      </c>
      <c r="I12" s="41">
        <v>6.6780999999999997</v>
      </c>
      <c r="J12" s="41">
        <v>5.7557</v>
      </c>
      <c r="K12" s="42">
        <v>6.3</v>
      </c>
      <c r="L12" s="42">
        <v>4.6900000000000004</v>
      </c>
      <c r="M12" s="42">
        <v>5.47</v>
      </c>
      <c r="N12" s="42">
        <v>4.79</v>
      </c>
      <c r="O12" s="41">
        <v>6.1001047576612804</v>
      </c>
      <c r="P12" s="41">
        <v>4.4663478390019398</v>
      </c>
      <c r="Q12" s="41">
        <v>5.8523752661022801</v>
      </c>
      <c r="R12" s="41">
        <v>4.4883616020595003</v>
      </c>
      <c r="S12" s="40">
        <v>6.73</v>
      </c>
      <c r="T12" s="40">
        <v>5.62</v>
      </c>
      <c r="U12" s="40">
        <v>6.56</v>
      </c>
      <c r="V12" s="40">
        <v>5.44</v>
      </c>
      <c r="W12" s="41">
        <v>5.8708511999999997</v>
      </c>
      <c r="X12" s="41">
        <v>4.4527711999999999</v>
      </c>
      <c r="Y12" s="41">
        <v>5.5996433999999997</v>
      </c>
      <c r="Z12" s="41">
        <v>4.4492260000000003</v>
      </c>
      <c r="AA12" s="60">
        <v>7.0190999999999999</v>
      </c>
      <c r="AB12" s="60">
        <v>5.2749600000000001</v>
      </c>
      <c r="AC12" s="60">
        <v>5.7145400000000004</v>
      </c>
      <c r="AD12" s="60">
        <v>5.6152800000000003</v>
      </c>
      <c r="AE12" s="61">
        <v>6.7081</v>
      </c>
      <c r="AF12" s="61">
        <v>5.6428000000000003</v>
      </c>
      <c r="AG12" s="61">
        <v>6.5079000000000002</v>
      </c>
      <c r="AH12" s="61">
        <v>5.4119000000000002</v>
      </c>
      <c r="AI12" s="42"/>
      <c r="AJ12" s="42"/>
      <c r="AK12" s="42"/>
      <c r="AL12" s="42"/>
      <c r="AM12" s="41"/>
      <c r="AN12" s="41"/>
      <c r="AO12" s="41"/>
      <c r="AP12" s="41"/>
      <c r="AQ12" s="42"/>
      <c r="AR12" s="42"/>
      <c r="AS12" s="42"/>
      <c r="AT12" s="42"/>
    </row>
    <row r="13" spans="2:46" ht="19.95" customHeight="1">
      <c r="B13" s="52">
        <v>11</v>
      </c>
      <c r="C13" s="40">
        <v>7.0049999999999999</v>
      </c>
      <c r="D13" s="40">
        <v>6.0738000000000003</v>
      </c>
      <c r="E13" s="40">
        <v>6.4549000000000003</v>
      </c>
      <c r="F13" s="40">
        <v>5.7724000000000002</v>
      </c>
      <c r="G13" s="41">
        <v>7.3308</v>
      </c>
      <c r="H13" s="41">
        <v>6.7221000000000002</v>
      </c>
      <c r="I13" s="41">
        <v>7.0288000000000004</v>
      </c>
      <c r="J13" s="41">
        <v>6.4158999999999997</v>
      </c>
      <c r="K13" s="42"/>
      <c r="L13" s="42"/>
      <c r="M13" s="42"/>
      <c r="N13" s="42"/>
      <c r="O13" s="41">
        <v>7.0442457547403396</v>
      </c>
      <c r="P13" s="41">
        <v>5.3425931976830601</v>
      </c>
      <c r="Q13" s="41">
        <v>6.8323287291449999</v>
      </c>
      <c r="R13" s="41">
        <v>5.2778628644982399</v>
      </c>
      <c r="S13" s="40">
        <v>7.24</v>
      </c>
      <c r="T13" s="40">
        <v>6.24</v>
      </c>
      <c r="U13" s="40">
        <v>6.97</v>
      </c>
      <c r="V13" s="40">
        <v>6.02</v>
      </c>
      <c r="W13" s="41">
        <v>6.5320309999999999</v>
      </c>
      <c r="X13" s="41">
        <v>5.1866275999999996</v>
      </c>
      <c r="Y13" s="41">
        <v>6.2838669999999999</v>
      </c>
      <c r="Z13" s="41">
        <v>5.1157235999999999</v>
      </c>
      <c r="AA13" s="60"/>
      <c r="AB13" s="60"/>
      <c r="AC13" s="60"/>
      <c r="AD13" s="60"/>
      <c r="AE13" s="61">
        <v>7.1722999999999999</v>
      </c>
      <c r="AF13" s="61">
        <v>6.3042999999999996</v>
      </c>
      <c r="AG13" s="61">
        <v>6.9135</v>
      </c>
      <c r="AH13" s="61">
        <v>6.0411000000000001</v>
      </c>
      <c r="AI13" s="42"/>
      <c r="AJ13" s="42"/>
      <c r="AK13" s="42"/>
      <c r="AL13" s="42"/>
      <c r="AM13" s="41"/>
      <c r="AN13" s="41"/>
      <c r="AO13" s="41"/>
      <c r="AP13" s="41"/>
      <c r="AQ13" s="42"/>
      <c r="AR13" s="42"/>
      <c r="AS13" s="42"/>
      <c r="AT13" s="42"/>
    </row>
    <row r="14" spans="2:46" ht="19.95" customHeight="1">
      <c r="B14" s="52">
        <v>12</v>
      </c>
      <c r="C14" s="40">
        <v>7.4546000000000001</v>
      </c>
      <c r="D14" s="40">
        <v>6.6810999999999998</v>
      </c>
      <c r="E14" s="40">
        <v>6.9302000000000001</v>
      </c>
      <c r="F14" s="40">
        <v>6.3958000000000004</v>
      </c>
      <c r="G14" s="41">
        <v>8.1042000000000005</v>
      </c>
      <c r="H14" s="41">
        <v>7.2908999999999997</v>
      </c>
      <c r="I14" s="41">
        <v>7.11</v>
      </c>
      <c r="J14" s="41">
        <v>6.9</v>
      </c>
      <c r="K14" s="42">
        <v>7.41</v>
      </c>
      <c r="L14" s="42">
        <v>5.95</v>
      </c>
      <c r="M14" s="42">
        <v>6.79</v>
      </c>
      <c r="N14" s="42">
        <v>5.97</v>
      </c>
      <c r="O14" s="41">
        <v>7.4861567404326994</v>
      </c>
      <c r="P14" s="41">
        <v>5.9987532056042401</v>
      </c>
      <c r="Q14" s="41">
        <v>7.09405970592604</v>
      </c>
      <c r="R14" s="41">
        <v>5.9313890786672596</v>
      </c>
      <c r="S14" s="40">
        <v>7.8</v>
      </c>
      <c r="T14" s="40">
        <v>6.81</v>
      </c>
      <c r="U14" s="40">
        <v>7.17</v>
      </c>
      <c r="V14" s="40">
        <v>6.56</v>
      </c>
      <c r="W14" s="41">
        <v>7.0939452000000003</v>
      </c>
      <c r="X14" s="41">
        <v>5.8566703999999996</v>
      </c>
      <c r="Y14" s="41">
        <v>6.7961483999999999</v>
      </c>
      <c r="Z14" s="41">
        <v>5.7698130000000001</v>
      </c>
      <c r="AA14" s="60">
        <v>7.9124400000000001</v>
      </c>
      <c r="AB14" s="60">
        <v>6.3242799999999999</v>
      </c>
      <c r="AC14" s="60">
        <v>6.8347599999999993</v>
      </c>
      <c r="AD14" s="60">
        <v>6.7213199999999995</v>
      </c>
      <c r="AE14" s="61">
        <v>7.7680999999999996</v>
      </c>
      <c r="AF14" s="61">
        <v>6.8663999999999996</v>
      </c>
      <c r="AG14" s="61">
        <v>7.0656999999999996</v>
      </c>
      <c r="AH14" s="61">
        <v>6.6036999999999999</v>
      </c>
      <c r="AI14" s="42"/>
      <c r="AJ14" s="42"/>
      <c r="AK14" s="42"/>
      <c r="AL14" s="42"/>
      <c r="AM14" s="41"/>
      <c r="AN14" s="41"/>
      <c r="AO14" s="41"/>
      <c r="AP14" s="41"/>
      <c r="AQ14" s="42"/>
      <c r="AR14" s="42"/>
      <c r="AS14" s="42"/>
      <c r="AT14" s="42"/>
    </row>
    <row r="15" spans="2:46" ht="19.95" customHeight="1">
      <c r="B15" s="52">
        <v>13</v>
      </c>
      <c r="C15" s="40">
        <v>8.0124999999999993</v>
      </c>
      <c r="D15" s="40">
        <v>7.2469000000000001</v>
      </c>
      <c r="E15" s="40">
        <v>7.1196999999999999</v>
      </c>
      <c r="F15" s="40">
        <v>6.8928000000000003</v>
      </c>
      <c r="G15" s="41">
        <v>9.7703000000000007</v>
      </c>
      <c r="H15" s="41">
        <v>8.1183999999999994</v>
      </c>
      <c r="I15" s="41">
        <v>7.3765999999999998</v>
      </c>
      <c r="J15" s="41">
        <v>7.1593</v>
      </c>
      <c r="K15" s="42"/>
      <c r="L15" s="42"/>
      <c r="M15" s="42"/>
      <c r="N15" s="42"/>
      <c r="O15" s="41">
        <v>8.1884338828654801</v>
      </c>
      <c r="P15" s="41">
        <v>6.6375388880637605</v>
      </c>
      <c r="Q15" s="41">
        <v>7.2563679390068803</v>
      </c>
      <c r="R15" s="41">
        <v>6.5383981385217007</v>
      </c>
      <c r="S15" s="40">
        <v>8.83</v>
      </c>
      <c r="T15" s="40">
        <v>7.36</v>
      </c>
      <c r="U15" s="40">
        <v>7.44</v>
      </c>
      <c r="V15" s="40">
        <v>6.96</v>
      </c>
      <c r="W15" s="41">
        <v>7.7888044000000001</v>
      </c>
      <c r="X15" s="41">
        <v>6.5160776</v>
      </c>
      <c r="Y15" s="41">
        <v>7.0673561999999999</v>
      </c>
      <c r="Z15" s="41">
        <v>6.328182</v>
      </c>
      <c r="AA15" s="60"/>
      <c r="AB15" s="60"/>
      <c r="AC15" s="60"/>
      <c r="AD15" s="60"/>
      <c r="AE15" s="61">
        <v>8.7579999999999991</v>
      </c>
      <c r="AF15" s="61">
        <v>7.3703000000000003</v>
      </c>
      <c r="AG15" s="61">
        <v>7.3061999999999996</v>
      </c>
      <c r="AH15" s="61">
        <v>6.9371999999999998</v>
      </c>
      <c r="AI15" s="42"/>
      <c r="AJ15" s="42"/>
      <c r="AK15" s="42"/>
      <c r="AL15" s="42"/>
      <c r="AM15" s="41"/>
      <c r="AN15" s="41"/>
      <c r="AO15" s="41"/>
      <c r="AP15" s="41"/>
      <c r="AQ15" s="42"/>
      <c r="AR15" s="42"/>
      <c r="AS15" s="42"/>
      <c r="AT15" s="42"/>
    </row>
    <row r="16" spans="2:46" ht="19.95" customHeight="1">
      <c r="B16" s="52">
        <v>14</v>
      </c>
      <c r="C16" s="40">
        <v>9.0048999999999992</v>
      </c>
      <c r="D16" s="40">
        <v>7.7255000000000003</v>
      </c>
      <c r="E16" s="40">
        <v>7.3197999999999999</v>
      </c>
      <c r="F16" s="40">
        <v>7.2569999999999997</v>
      </c>
      <c r="G16" s="41">
        <v>11.541</v>
      </c>
      <c r="H16" s="41">
        <v>9.2250999999999994</v>
      </c>
      <c r="I16" s="41">
        <v>8.1119000000000003</v>
      </c>
      <c r="J16" s="41">
        <v>7.5711000000000004</v>
      </c>
      <c r="K16" s="42">
        <v>9.43</v>
      </c>
      <c r="L16" s="42">
        <v>7.33</v>
      </c>
      <c r="M16" s="42">
        <v>7.49</v>
      </c>
      <c r="N16" s="42">
        <v>7.05</v>
      </c>
      <c r="O16" s="41">
        <v>9.3452166938957397</v>
      </c>
      <c r="P16" s="41">
        <v>7.23499737610772</v>
      </c>
      <c r="Q16" s="41">
        <v>7.5929683647705399</v>
      </c>
      <c r="R16" s="41">
        <v>6.9776927570671798</v>
      </c>
      <c r="S16" s="40">
        <v>10.3</v>
      </c>
      <c r="T16" s="40">
        <v>8.07</v>
      </c>
      <c r="U16" s="40">
        <v>8.0299999999999994</v>
      </c>
      <c r="V16" s="40">
        <v>7.33</v>
      </c>
      <c r="W16" s="41">
        <v>8.9321313999999994</v>
      </c>
      <c r="X16" s="41">
        <v>7.2197997999999997</v>
      </c>
      <c r="Y16" s="41">
        <v>7.2995668</v>
      </c>
      <c r="Z16" s="41">
        <v>6.7872854</v>
      </c>
      <c r="AA16" s="60">
        <v>9.8267399999999991</v>
      </c>
      <c r="AB16" s="60">
        <v>7.3310599999999999</v>
      </c>
      <c r="AC16" s="60">
        <v>7.43032</v>
      </c>
      <c r="AD16" s="60">
        <v>7.2573240000000006</v>
      </c>
      <c r="AE16" s="61">
        <v>10.315300000000001</v>
      </c>
      <c r="AF16" s="61">
        <v>8.0731000000000002</v>
      </c>
      <c r="AG16" s="61">
        <v>7.8733000000000004</v>
      </c>
      <c r="AH16" s="61">
        <v>7.2352999999999996</v>
      </c>
      <c r="AI16" s="42"/>
      <c r="AJ16" s="42"/>
      <c r="AK16" s="42"/>
      <c r="AL16" s="42"/>
      <c r="AM16" s="41"/>
      <c r="AN16" s="41"/>
      <c r="AO16" s="41"/>
      <c r="AP16" s="41"/>
      <c r="AQ16" s="42"/>
      <c r="AR16" s="42"/>
      <c r="AS16" s="42"/>
      <c r="AT16" s="42"/>
    </row>
    <row r="17" spans="2:46" ht="19.95" customHeight="1">
      <c r="B17" s="52">
        <v>15</v>
      </c>
      <c r="C17" s="40">
        <v>10.839</v>
      </c>
      <c r="D17" s="40">
        <v>8.3450000000000006</v>
      </c>
      <c r="E17" s="40">
        <v>7.6106999999999996</v>
      </c>
      <c r="F17" s="40">
        <v>7.5312999999999999</v>
      </c>
      <c r="G17" s="41">
        <v>13.114000000000001</v>
      </c>
      <c r="H17" s="41">
        <v>10.651</v>
      </c>
      <c r="I17" s="41">
        <v>9.6168999999999993</v>
      </c>
      <c r="J17" s="41">
        <v>8.3725000000000005</v>
      </c>
      <c r="K17" s="42"/>
      <c r="L17" s="42"/>
      <c r="M17" s="42"/>
      <c r="N17" s="42"/>
      <c r="O17" s="41">
        <v>10.918184860636661</v>
      </c>
      <c r="P17" s="41">
        <v>7.8415438388038998</v>
      </c>
      <c r="Q17" s="41">
        <v>8.2239025694341397</v>
      </c>
      <c r="R17" s="41">
        <v>7.3216004752710599</v>
      </c>
      <c r="S17" s="40">
        <v>12</v>
      </c>
      <c r="T17" s="40">
        <v>8.99</v>
      </c>
      <c r="U17" s="40">
        <v>9.1</v>
      </c>
      <c r="V17" s="40">
        <v>7.78</v>
      </c>
      <c r="W17" s="41">
        <v>10.511518000000001</v>
      </c>
      <c r="X17" s="41">
        <v>7.9501109999999997</v>
      </c>
      <c r="Y17" s="41">
        <v>7.8969329999999998</v>
      </c>
      <c r="Z17" s="41">
        <v>7.2889312000000004</v>
      </c>
      <c r="AA17" s="60"/>
      <c r="AB17" s="60"/>
      <c r="AC17" s="60"/>
      <c r="AD17" s="60"/>
      <c r="AE17" s="61">
        <v>12.1168</v>
      </c>
      <c r="AF17" s="61">
        <v>8.9574999999999996</v>
      </c>
      <c r="AG17" s="61">
        <v>8.8003999999999998</v>
      </c>
      <c r="AH17" s="61">
        <v>7.7127999999999997</v>
      </c>
      <c r="AI17" s="42"/>
      <c r="AJ17" s="42"/>
      <c r="AK17" s="42"/>
      <c r="AL17" s="42"/>
      <c r="AM17" s="41"/>
      <c r="AN17" s="41"/>
      <c r="AO17" s="41"/>
      <c r="AP17" s="41"/>
      <c r="AQ17" s="42"/>
      <c r="AR17" s="42"/>
      <c r="AS17" s="42"/>
      <c r="AT17" s="42"/>
    </row>
    <row r="18" spans="2:46" ht="19.95" customHeight="1">
      <c r="B18" s="52">
        <v>16</v>
      </c>
      <c r="C18" s="40">
        <v>12.479799999999999</v>
      </c>
      <c r="D18" s="40">
        <v>9.3104999999999993</v>
      </c>
      <c r="E18" s="40">
        <v>8.3279999999999994</v>
      </c>
      <c r="F18" s="40">
        <v>8.0946999999999996</v>
      </c>
      <c r="G18" s="41">
        <v>13.805999999999999</v>
      </c>
      <c r="H18" s="41">
        <v>11.986000000000001</v>
      </c>
      <c r="I18" s="41">
        <v>11.259</v>
      </c>
      <c r="J18" s="41">
        <v>9.6693999999999996</v>
      </c>
      <c r="K18" s="42">
        <v>12.59</v>
      </c>
      <c r="L18" s="42">
        <v>9.02</v>
      </c>
      <c r="M18" s="42">
        <v>9.11</v>
      </c>
      <c r="N18" s="42">
        <v>8.1199999999999992</v>
      </c>
      <c r="O18" s="41">
        <v>12.625658695975041</v>
      </c>
      <c r="P18" s="41">
        <v>8.6663355611663988</v>
      </c>
      <c r="Q18" s="41">
        <v>9.3775398782118007</v>
      </c>
      <c r="R18" s="41">
        <v>7.8473896727560799</v>
      </c>
      <c r="S18" s="40">
        <v>13.3</v>
      </c>
      <c r="T18" s="40">
        <v>10.1</v>
      </c>
      <c r="U18" s="40">
        <v>10.6</v>
      </c>
      <c r="V18" s="40">
        <v>8.59</v>
      </c>
      <c r="W18" s="41">
        <v>12.1848524</v>
      </c>
      <c r="X18" s="41">
        <v>9.0278518000000005</v>
      </c>
      <c r="Y18" s="41">
        <v>8.8771807999999996</v>
      </c>
      <c r="Z18" s="41">
        <v>7.9731547999999997</v>
      </c>
      <c r="AA18" s="60">
        <v>13.357559999999999</v>
      </c>
      <c r="AB18" s="60">
        <v>9.0326599999999999</v>
      </c>
      <c r="AC18" s="60">
        <v>8.5788999999999991</v>
      </c>
      <c r="AD18" s="60">
        <v>8.19604</v>
      </c>
      <c r="AE18" s="61">
        <v>13.393700000000001</v>
      </c>
      <c r="AF18" s="61">
        <v>10.1959</v>
      </c>
      <c r="AG18" s="61">
        <v>10.262499999999999</v>
      </c>
      <c r="AH18" s="61">
        <v>8.4534000000000002</v>
      </c>
      <c r="AI18" s="42"/>
      <c r="AJ18" s="42"/>
      <c r="AK18" s="42"/>
      <c r="AL18" s="42"/>
      <c r="AM18" s="41"/>
      <c r="AN18" s="41"/>
      <c r="AO18" s="41"/>
      <c r="AP18" s="41"/>
      <c r="AQ18" s="42"/>
      <c r="AR18" s="42"/>
      <c r="AS18" s="42"/>
      <c r="AT18" s="42"/>
    </row>
    <row r="19" spans="2:46" ht="19.95" customHeight="1">
      <c r="B19" s="52">
        <v>17</v>
      </c>
      <c r="C19" s="40">
        <v>13.466100000000001</v>
      </c>
      <c r="D19" s="40">
        <v>10.5443</v>
      </c>
      <c r="E19" s="40">
        <v>9.4583999999999993</v>
      </c>
      <c r="F19" s="40">
        <v>9.1432000000000002</v>
      </c>
      <c r="G19" s="41">
        <v>14.087</v>
      </c>
      <c r="H19" s="41">
        <v>13.000999999999999</v>
      </c>
      <c r="I19" s="41">
        <v>12.737</v>
      </c>
      <c r="J19" s="41">
        <v>11.057</v>
      </c>
      <c r="K19" s="42"/>
      <c r="L19" s="42"/>
      <c r="M19" s="42"/>
      <c r="N19" s="42"/>
      <c r="O19" s="41">
        <v>13.654676766176541</v>
      </c>
      <c r="P19" s="41">
        <v>9.7498117728600384</v>
      </c>
      <c r="Q19" s="41">
        <v>10.91938175157186</v>
      </c>
      <c r="R19" s="41">
        <v>8.6846176543393199</v>
      </c>
      <c r="S19" s="40">
        <v>13.9</v>
      </c>
      <c r="T19" s="40">
        <v>11.4</v>
      </c>
      <c r="U19" s="40">
        <v>12.2</v>
      </c>
      <c r="V19" s="40">
        <v>9.73</v>
      </c>
      <c r="W19" s="41">
        <v>13.312226000000001</v>
      </c>
      <c r="X19" s="41">
        <v>10.3112142</v>
      </c>
      <c r="Y19" s="41">
        <v>10.3058964</v>
      </c>
      <c r="Z19" s="41">
        <v>9.0668489999999995</v>
      </c>
      <c r="AA19" s="60"/>
      <c r="AB19" s="60"/>
      <c r="AC19" s="60"/>
      <c r="AD19" s="60"/>
      <c r="AE19" s="61">
        <v>13.9542</v>
      </c>
      <c r="AF19" s="61">
        <v>11.546799999999999</v>
      </c>
      <c r="AG19" s="61">
        <v>11.940099999999999</v>
      </c>
      <c r="AH19" s="61">
        <v>9.5617000000000001</v>
      </c>
      <c r="AI19" s="42"/>
      <c r="AJ19" s="42"/>
      <c r="AK19" s="42"/>
      <c r="AL19" s="42"/>
      <c r="AM19" s="41"/>
      <c r="AN19" s="41"/>
      <c r="AO19" s="41"/>
      <c r="AP19" s="41"/>
      <c r="AQ19" s="42"/>
      <c r="AR19" s="42"/>
      <c r="AS19" s="42"/>
      <c r="AT19" s="42"/>
    </row>
    <row r="20" spans="2:46" ht="19.95" customHeight="1">
      <c r="B20" s="52">
        <v>18</v>
      </c>
      <c r="C20" s="40">
        <v>13.9496</v>
      </c>
      <c r="D20" s="40">
        <v>11.8385</v>
      </c>
      <c r="E20" s="40">
        <v>10.957700000000001</v>
      </c>
      <c r="F20" s="40">
        <v>10.5869</v>
      </c>
      <c r="G20" s="41">
        <v>14.161</v>
      </c>
      <c r="H20" s="41">
        <v>13.688000000000001</v>
      </c>
      <c r="I20" s="41">
        <v>13.631</v>
      </c>
      <c r="J20" s="41">
        <v>12.523999999999999</v>
      </c>
      <c r="K20" s="42">
        <v>14.03</v>
      </c>
      <c r="L20" s="42">
        <v>11.38</v>
      </c>
      <c r="M20" s="42">
        <v>11.81</v>
      </c>
      <c r="N20" s="42">
        <v>10.18</v>
      </c>
      <c r="O20" s="41">
        <v>14.0526568642012</v>
      </c>
      <c r="P20" s="41">
        <v>11.061679489083621</v>
      </c>
      <c r="Q20" s="41">
        <v>12.401285608198419</v>
      </c>
      <c r="R20" s="41">
        <v>9.943241546611219</v>
      </c>
      <c r="S20" s="40">
        <v>14.1</v>
      </c>
      <c r="T20" s="40">
        <v>12.5</v>
      </c>
      <c r="U20" s="40">
        <v>13.3</v>
      </c>
      <c r="V20" s="40">
        <v>11.1</v>
      </c>
      <c r="W20" s="41">
        <v>13.877685400000001</v>
      </c>
      <c r="X20" s="41">
        <v>11.5998944</v>
      </c>
      <c r="Y20" s="41">
        <v>11.828559800000001</v>
      </c>
      <c r="Z20" s="41">
        <v>10.4441592</v>
      </c>
      <c r="AA20" s="60">
        <v>14.137459999999999</v>
      </c>
      <c r="AB20" s="60">
        <v>12.15226</v>
      </c>
      <c r="AC20" s="60">
        <v>10.734259999999999</v>
      </c>
      <c r="AD20" s="60">
        <v>10.33722</v>
      </c>
      <c r="AE20" s="61">
        <v>14.148899999999999</v>
      </c>
      <c r="AF20" s="61">
        <v>12.7538</v>
      </c>
      <c r="AG20" s="61">
        <v>13.2386</v>
      </c>
      <c r="AH20" s="61">
        <v>10.9947</v>
      </c>
      <c r="AI20" s="42"/>
      <c r="AJ20" s="42"/>
      <c r="AK20" s="42"/>
      <c r="AL20" s="42"/>
      <c r="AM20" s="41"/>
      <c r="AN20" s="41"/>
      <c r="AO20" s="41"/>
      <c r="AP20" s="41"/>
      <c r="AQ20" s="42"/>
      <c r="AR20" s="42"/>
      <c r="AS20" s="42"/>
      <c r="AT20" s="42"/>
    </row>
    <row r="21" spans="2:46" ht="19.95" customHeight="1">
      <c r="B21" s="52">
        <v>19</v>
      </c>
      <c r="C21" s="40">
        <v>14.097300000000001</v>
      </c>
      <c r="D21" s="40">
        <v>12.948499999999999</v>
      </c>
      <c r="E21" s="40">
        <v>12.2104</v>
      </c>
      <c r="F21" s="40">
        <v>11.9434</v>
      </c>
      <c r="G21" s="41">
        <v>14.177</v>
      </c>
      <c r="H21" s="41">
        <v>13.984999999999999</v>
      </c>
      <c r="I21" s="41">
        <v>14.02</v>
      </c>
      <c r="J21" s="41">
        <v>13.521000000000001</v>
      </c>
      <c r="K21" s="42"/>
      <c r="L21" s="42"/>
      <c r="M21" s="42"/>
      <c r="N21" s="42"/>
      <c r="O21" s="41">
        <v>14.156686568642021</v>
      </c>
      <c r="P21" s="41">
        <v>12.29413020446556</v>
      </c>
      <c r="Q21" s="41">
        <v>13.442173572949159</v>
      </c>
      <c r="R21" s="41">
        <v>11.39872508540026</v>
      </c>
      <c r="S21" s="40">
        <v>14.2</v>
      </c>
      <c r="T21" s="40">
        <v>13.3</v>
      </c>
      <c r="U21" s="40">
        <v>13.9</v>
      </c>
      <c r="V21" s="40">
        <v>12.3</v>
      </c>
      <c r="W21" s="41">
        <v>14.109896000000001</v>
      </c>
      <c r="X21" s="41">
        <v>12.6616818</v>
      </c>
      <c r="Y21" s="41">
        <v>12.993157999999999</v>
      </c>
      <c r="Z21" s="41">
        <v>11.801970799999999</v>
      </c>
      <c r="AA21" s="60"/>
      <c r="AB21" s="60"/>
      <c r="AC21" s="60"/>
      <c r="AD21" s="60"/>
      <c r="AE21" s="61">
        <v>14.1778</v>
      </c>
      <c r="AF21" s="61">
        <v>13.528600000000001</v>
      </c>
      <c r="AG21" s="61">
        <v>13.883800000000001</v>
      </c>
      <c r="AH21" s="61">
        <v>12.3409</v>
      </c>
      <c r="AI21" s="42"/>
      <c r="AJ21" s="42"/>
      <c r="AK21" s="42"/>
      <c r="AL21" s="42"/>
      <c r="AM21" s="41"/>
      <c r="AN21" s="41"/>
      <c r="AO21" s="41"/>
      <c r="AP21" s="41"/>
      <c r="AQ21" s="42"/>
      <c r="AR21" s="42"/>
      <c r="AS21" s="42"/>
      <c r="AT21" s="42"/>
    </row>
    <row r="22" spans="2:46" ht="19.95" customHeight="1">
      <c r="B22" s="52">
        <v>20</v>
      </c>
      <c r="C22" s="40">
        <v>14.1607</v>
      </c>
      <c r="D22" s="40">
        <v>13.6167</v>
      </c>
      <c r="E22" s="40">
        <v>13.2783</v>
      </c>
      <c r="F22" s="40">
        <v>12.9899</v>
      </c>
      <c r="G22" s="41">
        <v>14.180999999999999</v>
      </c>
      <c r="H22" s="41">
        <v>14.124000000000001</v>
      </c>
      <c r="I22" s="41">
        <v>14.148999999999999</v>
      </c>
      <c r="J22" s="41">
        <v>13.923999999999999</v>
      </c>
      <c r="K22" s="42">
        <v>14.18</v>
      </c>
      <c r="L22" s="42">
        <v>13.36</v>
      </c>
      <c r="M22" s="42">
        <v>13.67</v>
      </c>
      <c r="N22" s="42">
        <v>12.58</v>
      </c>
      <c r="O22" s="41">
        <v>14.179979990904959</v>
      </c>
      <c r="P22" s="41">
        <v>13.226443289271739</v>
      </c>
      <c r="Q22" s="41">
        <v>13.946861527798401</v>
      </c>
      <c r="R22" s="41">
        <v>12.726604683400161</v>
      </c>
      <c r="S22" s="40">
        <v>14.2</v>
      </c>
      <c r="T22" s="40">
        <v>13.8</v>
      </c>
      <c r="U22" s="40">
        <v>14.1</v>
      </c>
      <c r="V22" s="40">
        <v>13.2</v>
      </c>
      <c r="W22" s="41">
        <v>14.1737096</v>
      </c>
      <c r="X22" s="41">
        <v>13.452261399999999</v>
      </c>
      <c r="Y22" s="41">
        <v>13.7234692</v>
      </c>
      <c r="Z22" s="41">
        <v>12.8548952</v>
      </c>
      <c r="AA22" s="60">
        <v>14.18</v>
      </c>
      <c r="AB22" s="60">
        <v>14.009839999999999</v>
      </c>
      <c r="AC22" s="60">
        <v>12.93216</v>
      </c>
      <c r="AD22" s="60">
        <v>12.22316</v>
      </c>
      <c r="AE22" s="61">
        <v>14.180099999999999</v>
      </c>
      <c r="AF22" s="61">
        <v>13.905200000000001</v>
      </c>
      <c r="AG22" s="61">
        <v>14.1076</v>
      </c>
      <c r="AH22" s="61">
        <v>13.316599999999999</v>
      </c>
      <c r="AI22" s="42"/>
      <c r="AJ22" s="42"/>
      <c r="AK22" s="42"/>
      <c r="AL22" s="42"/>
      <c r="AM22" s="41"/>
      <c r="AN22" s="41"/>
      <c r="AO22" s="41"/>
      <c r="AP22" s="41"/>
      <c r="AQ22" s="42"/>
      <c r="AR22" s="42"/>
      <c r="AS22" s="42"/>
      <c r="AT22" s="42"/>
    </row>
    <row r="23" spans="2:46" ht="19.95" customHeight="1">
      <c r="B23" s="52">
        <v>21</v>
      </c>
      <c r="C23" s="40">
        <v>14.1807</v>
      </c>
      <c r="D23" s="40">
        <v>13.9321</v>
      </c>
      <c r="E23" s="40">
        <v>13.808400000000001</v>
      </c>
      <c r="F23" s="40">
        <v>13.6976</v>
      </c>
      <c r="G23" s="41">
        <v>14.180999999999999</v>
      </c>
      <c r="H23" s="41">
        <v>14.167999999999999</v>
      </c>
      <c r="I23" s="41">
        <v>14.173999999999999</v>
      </c>
      <c r="J23" s="41">
        <v>14.101000000000001</v>
      </c>
      <c r="K23" s="42"/>
      <c r="L23" s="42"/>
      <c r="M23" s="42"/>
      <c r="N23" s="42"/>
      <c r="O23" s="41">
        <v>14.179979990904959</v>
      </c>
      <c r="P23" s="41">
        <v>13.77826704292292</v>
      </c>
      <c r="Q23" s="41">
        <v>14.1196970147037</v>
      </c>
      <c r="R23" s="41">
        <v>13.581123025892381</v>
      </c>
      <c r="S23" s="40">
        <v>14.2</v>
      </c>
      <c r="T23" s="40">
        <v>14.1</v>
      </c>
      <c r="U23" s="40">
        <v>14.2</v>
      </c>
      <c r="V23" s="40">
        <v>13.8</v>
      </c>
      <c r="W23" s="41">
        <v>14.1808</v>
      </c>
      <c r="X23" s="41">
        <v>13.874140199999999</v>
      </c>
      <c r="Y23" s="41">
        <v>14.0514002</v>
      </c>
      <c r="Z23" s="41">
        <v>13.5657078</v>
      </c>
      <c r="AA23" s="60"/>
      <c r="AB23" s="60"/>
      <c r="AC23" s="60"/>
      <c r="AD23" s="60"/>
      <c r="AE23" s="61">
        <v>14.1808</v>
      </c>
      <c r="AF23" s="61">
        <v>14.108700000000001</v>
      </c>
      <c r="AG23" s="61">
        <v>14.1716</v>
      </c>
      <c r="AH23" s="61">
        <v>13.8339</v>
      </c>
      <c r="AI23" s="42"/>
      <c r="AJ23" s="42"/>
      <c r="AK23" s="42"/>
      <c r="AL23" s="42"/>
      <c r="AM23" s="41"/>
      <c r="AN23" s="41"/>
      <c r="AO23" s="41"/>
      <c r="AP23" s="41"/>
      <c r="AQ23" s="42"/>
      <c r="AR23" s="42"/>
      <c r="AS23" s="42"/>
      <c r="AT23" s="42"/>
    </row>
    <row r="24" spans="2:46" s="5" customFormat="1" ht="19.95" customHeight="1">
      <c r="B24" s="52">
        <v>22</v>
      </c>
      <c r="C24" s="40">
        <v>14.1807</v>
      </c>
      <c r="D24" s="40">
        <v>14.120799999999999</v>
      </c>
      <c r="E24" s="40">
        <v>14.0824</v>
      </c>
      <c r="F24" s="40">
        <v>13.989100000000001</v>
      </c>
      <c r="G24" s="41">
        <v>14.180999999999999</v>
      </c>
      <c r="H24" s="41">
        <v>14.177</v>
      </c>
      <c r="I24" s="41">
        <v>14.179</v>
      </c>
      <c r="J24" s="41">
        <v>14.166</v>
      </c>
      <c r="K24" s="42">
        <v>14.18</v>
      </c>
      <c r="L24" s="42">
        <v>14.07</v>
      </c>
      <c r="M24" s="42">
        <v>14.13</v>
      </c>
      <c r="N24" s="42">
        <v>13.85</v>
      </c>
      <c r="O24" s="41">
        <v>14.179979990904959</v>
      </c>
      <c r="P24" s="41">
        <v>14.0628427149859</v>
      </c>
      <c r="Q24" s="41">
        <v>14.16419426704292</v>
      </c>
      <c r="R24" s="41">
        <v>13.98987751868904</v>
      </c>
      <c r="S24" s="40">
        <v>14.2</v>
      </c>
      <c r="T24" s="40">
        <v>14.2</v>
      </c>
      <c r="U24" s="40">
        <v>14.2</v>
      </c>
      <c r="V24" s="40">
        <v>14.1</v>
      </c>
      <c r="W24" s="41">
        <v>14.1808</v>
      </c>
      <c r="X24" s="41">
        <v>14.065581</v>
      </c>
      <c r="Y24" s="41">
        <v>14.1435754</v>
      </c>
      <c r="Z24" s="41">
        <v>13.941499</v>
      </c>
      <c r="AA24" s="60">
        <v>14.18</v>
      </c>
      <c r="AB24" s="60">
        <v>14.15164</v>
      </c>
      <c r="AC24" s="60">
        <v>13.6128</v>
      </c>
      <c r="AD24" s="60">
        <v>13.1874</v>
      </c>
      <c r="AE24" s="61">
        <v>14.1808</v>
      </c>
      <c r="AF24" s="61">
        <v>14.1677</v>
      </c>
      <c r="AG24" s="61">
        <v>14.1778</v>
      </c>
      <c r="AH24" s="61">
        <v>14.0761</v>
      </c>
      <c r="AI24" s="42"/>
      <c r="AJ24" s="42"/>
      <c r="AK24" s="42"/>
      <c r="AL24" s="42"/>
      <c r="AM24" s="41"/>
      <c r="AN24" s="41"/>
      <c r="AO24" s="41"/>
      <c r="AP24" s="41"/>
      <c r="AQ24" s="42"/>
      <c r="AR24" s="42"/>
      <c r="AS24" s="42"/>
      <c r="AT24" s="42"/>
    </row>
    <row r="25" spans="2:46" s="5" customFormat="1" ht="19.95" customHeight="1">
      <c r="B25" s="52">
        <v>23</v>
      </c>
      <c r="C25" s="40"/>
      <c r="D25" s="40"/>
      <c r="E25" s="40"/>
      <c r="F25" s="40"/>
      <c r="G25" s="41"/>
      <c r="H25" s="41"/>
      <c r="I25" s="41"/>
      <c r="J25" s="41"/>
      <c r="K25" s="42"/>
      <c r="L25" s="42"/>
      <c r="M25" s="42"/>
      <c r="N25" s="42"/>
      <c r="O25" s="41"/>
      <c r="P25" s="41"/>
      <c r="Q25" s="41"/>
      <c r="R25" s="41"/>
      <c r="S25" s="42"/>
      <c r="T25" s="42"/>
      <c r="U25" s="42"/>
      <c r="V25" s="42"/>
      <c r="W25" s="41">
        <v>14.1808</v>
      </c>
      <c r="X25" s="41">
        <v>14.1577562</v>
      </c>
      <c r="Y25" s="41">
        <v>14.175482199999999</v>
      </c>
      <c r="Z25" s="41">
        <v>14.0974878</v>
      </c>
      <c r="AA25" s="60"/>
      <c r="AB25" s="60"/>
      <c r="AC25" s="60"/>
      <c r="AD25" s="60"/>
      <c r="AE25" s="41">
        <v>15</v>
      </c>
      <c r="AF25" s="41">
        <v>15</v>
      </c>
      <c r="AG25" s="41">
        <v>15</v>
      </c>
      <c r="AH25" s="41">
        <v>15</v>
      </c>
      <c r="AI25" s="42"/>
      <c r="AJ25" s="42"/>
      <c r="AK25" s="42"/>
      <c r="AL25" s="42"/>
      <c r="AM25" s="41"/>
      <c r="AN25" s="41"/>
      <c r="AO25" s="41"/>
      <c r="AP25" s="41"/>
      <c r="AQ25" s="42"/>
      <c r="AR25" s="42"/>
      <c r="AS25" s="42"/>
      <c r="AT25" s="42"/>
    </row>
    <row r="26" spans="2:46" s="5" customFormat="1" ht="19.95" customHeight="1">
      <c r="B26" s="52">
        <v>24</v>
      </c>
      <c r="C26" s="40"/>
      <c r="D26" s="40"/>
      <c r="E26" s="40"/>
      <c r="F26" s="40"/>
      <c r="G26" s="41"/>
      <c r="H26" s="41"/>
      <c r="I26" s="41"/>
      <c r="J26" s="41"/>
      <c r="K26" s="42"/>
      <c r="L26" s="42"/>
      <c r="M26" s="42"/>
      <c r="N26" s="42"/>
      <c r="O26" s="41"/>
      <c r="P26" s="41"/>
      <c r="Q26" s="41"/>
      <c r="R26" s="41"/>
      <c r="S26" s="42"/>
      <c r="T26" s="42"/>
      <c r="U26" s="42"/>
      <c r="V26" s="42"/>
      <c r="W26" s="41">
        <v>14.1808</v>
      </c>
      <c r="X26" s="41">
        <v>14.1808</v>
      </c>
      <c r="Y26" s="41">
        <v>14.1808</v>
      </c>
      <c r="Z26" s="41">
        <v>14.1666192</v>
      </c>
      <c r="AA26" s="60"/>
      <c r="AB26" s="60"/>
      <c r="AC26" s="60"/>
      <c r="AD26" s="60"/>
      <c r="AE26" s="41"/>
      <c r="AF26" s="41"/>
      <c r="AG26" s="41"/>
      <c r="AH26" s="41"/>
      <c r="AI26" s="42"/>
      <c r="AJ26" s="42"/>
      <c r="AK26" s="42"/>
      <c r="AL26" s="42"/>
      <c r="AM26" s="41"/>
      <c r="AN26" s="41"/>
      <c r="AO26" s="41"/>
      <c r="AP26" s="41"/>
      <c r="AQ26" s="42"/>
      <c r="AR26" s="42"/>
      <c r="AS26" s="42"/>
      <c r="AT26" s="42"/>
    </row>
    <row r="27" spans="2:46" s="5" customFormat="1" ht="19.95" customHeight="1">
      <c r="B27" s="52">
        <v>25</v>
      </c>
      <c r="C27" s="40"/>
      <c r="D27" s="40"/>
      <c r="E27" s="40"/>
      <c r="F27" s="40"/>
      <c r="G27" s="41"/>
      <c r="H27" s="41"/>
      <c r="I27" s="41"/>
      <c r="J27" s="41"/>
      <c r="K27" s="42"/>
      <c r="L27" s="42"/>
      <c r="M27" s="42"/>
      <c r="N27" s="42"/>
      <c r="O27" s="41"/>
      <c r="P27" s="41"/>
      <c r="Q27" s="41"/>
      <c r="R27" s="41"/>
      <c r="S27" s="42"/>
      <c r="T27" s="42"/>
      <c r="U27" s="42"/>
      <c r="V27" s="42"/>
      <c r="W27" s="41"/>
      <c r="X27" s="41"/>
      <c r="Y27" s="41"/>
      <c r="Z27" s="41"/>
      <c r="AA27" s="60"/>
      <c r="AB27" s="60"/>
      <c r="AC27" s="60"/>
      <c r="AD27" s="60"/>
      <c r="AE27" s="41"/>
      <c r="AF27" s="41"/>
      <c r="AG27" s="41"/>
      <c r="AH27" s="41"/>
      <c r="AI27" s="42"/>
      <c r="AJ27" s="42"/>
      <c r="AK27" s="42"/>
      <c r="AL27" s="42"/>
      <c r="AM27" s="41"/>
      <c r="AN27" s="41"/>
      <c r="AO27" s="41"/>
      <c r="AP27" s="41"/>
      <c r="AQ27" s="42"/>
      <c r="AR27" s="42"/>
      <c r="AS27" s="42"/>
      <c r="AT27" s="42"/>
    </row>
    <row r="28" spans="2:46" ht="19.95" customHeight="1">
      <c r="B28" s="52">
        <v>26</v>
      </c>
      <c r="C28" s="40"/>
      <c r="D28" s="40"/>
      <c r="E28" s="40"/>
      <c r="F28" s="40"/>
      <c r="G28" s="41"/>
      <c r="H28" s="41"/>
      <c r="I28" s="41"/>
      <c r="J28" s="41"/>
      <c r="K28" s="42"/>
      <c r="L28" s="42"/>
      <c r="M28" s="42"/>
      <c r="N28" s="42"/>
      <c r="O28" s="41"/>
      <c r="P28" s="41"/>
      <c r="Q28" s="41"/>
      <c r="R28" s="41"/>
      <c r="S28" s="42"/>
      <c r="T28" s="42"/>
      <c r="U28" s="42"/>
      <c r="V28" s="42"/>
      <c r="W28" s="41"/>
      <c r="X28" s="41"/>
      <c r="Y28" s="41"/>
      <c r="Z28" s="41"/>
      <c r="AA28" s="60"/>
      <c r="AB28" s="60"/>
      <c r="AC28" s="60"/>
      <c r="AD28" s="60"/>
      <c r="AE28" s="41"/>
      <c r="AF28" s="41"/>
      <c r="AG28" s="41"/>
      <c r="AH28" s="41"/>
      <c r="AI28" s="42"/>
      <c r="AJ28" s="42"/>
      <c r="AK28" s="42"/>
      <c r="AL28" s="42"/>
      <c r="AM28" s="41"/>
      <c r="AN28" s="41"/>
      <c r="AO28" s="41"/>
      <c r="AP28" s="41"/>
      <c r="AQ28" s="42"/>
      <c r="AR28" s="42"/>
      <c r="AS28" s="42"/>
      <c r="AT28" s="42"/>
    </row>
    <row r="29" spans="2:46" ht="35.4" customHeight="1">
      <c r="B29" s="53" t="s">
        <v>7</v>
      </c>
      <c r="C29" s="16">
        <v>14.53</v>
      </c>
      <c r="D29" s="10">
        <v>16.510000000000002</v>
      </c>
      <c r="E29" s="10">
        <v>17.329999999999998</v>
      </c>
      <c r="F29" s="10">
        <v>17.559999999999999</v>
      </c>
      <c r="G29" s="17">
        <v>13.09</v>
      </c>
      <c r="H29" s="15">
        <v>14.49</v>
      </c>
      <c r="I29" s="15">
        <v>15.19</v>
      </c>
      <c r="J29" s="15">
        <v>16.190000000000001</v>
      </c>
      <c r="K29" s="30">
        <v>14.32</v>
      </c>
      <c r="L29" s="29">
        <v>16.77</v>
      </c>
      <c r="M29" s="29">
        <v>16.600000000000001</v>
      </c>
      <c r="N29" s="29">
        <v>17.760000000000002</v>
      </c>
      <c r="O29" s="17">
        <v>14.37</v>
      </c>
      <c r="P29" s="15">
        <v>17.13</v>
      </c>
      <c r="Q29" s="15">
        <v>16.350000000000001</v>
      </c>
      <c r="R29" s="15">
        <v>17.989999999999998</v>
      </c>
      <c r="S29" s="16">
        <v>13.77</v>
      </c>
      <c r="T29" s="10">
        <v>15.87</v>
      </c>
      <c r="U29" s="10">
        <v>15.58</v>
      </c>
      <c r="V29" s="10">
        <v>17.16</v>
      </c>
      <c r="W29" s="58">
        <v>14.75</v>
      </c>
      <c r="X29" s="59">
        <v>16.72</v>
      </c>
      <c r="Y29" s="59">
        <v>16.73</v>
      </c>
      <c r="Z29" s="59">
        <v>17.66</v>
      </c>
      <c r="AA29" s="33">
        <v>14.1</v>
      </c>
      <c r="AB29" s="31">
        <v>16.5</v>
      </c>
      <c r="AC29" s="31">
        <v>17.100000000000001</v>
      </c>
      <c r="AD29" s="31">
        <v>17.5</v>
      </c>
      <c r="AE29" s="58">
        <v>13.75</v>
      </c>
      <c r="AF29" s="59">
        <v>15.9</v>
      </c>
      <c r="AG29" s="59">
        <v>15.87</v>
      </c>
      <c r="AH29" s="59">
        <v>17.32</v>
      </c>
      <c r="AI29" s="16"/>
      <c r="AJ29" s="10"/>
      <c r="AK29" s="10"/>
      <c r="AL29" s="10"/>
      <c r="AM29" s="17"/>
      <c r="AN29" s="15"/>
      <c r="AO29" s="15"/>
      <c r="AP29" s="15"/>
      <c r="AQ29" s="16"/>
      <c r="AR29" s="10"/>
      <c r="AS29" s="10"/>
      <c r="AT29" s="10"/>
    </row>
    <row r="30" spans="2:46" ht="19.95" customHeight="1">
      <c r="C30"/>
      <c r="F30"/>
    </row>
    <row r="31" spans="2:46" ht="19.95" customHeight="1">
      <c r="C31"/>
      <c r="F31"/>
      <c r="AA31" s="5"/>
    </row>
    <row r="32" spans="2:46" ht="19.95" customHeight="1">
      <c r="C32"/>
      <c r="F32"/>
    </row>
    <row r="33" spans="2:6" ht="19.95" customHeight="1">
      <c r="C33"/>
    </row>
    <row r="34" spans="2:6" ht="19.95" customHeight="1">
      <c r="C34"/>
    </row>
    <row r="35" spans="2:6" ht="19.95" customHeight="1">
      <c r="C35"/>
    </row>
    <row r="36" spans="2:6" ht="19.95" customHeight="1">
      <c r="C36"/>
    </row>
    <row r="37" spans="2:6" s="8" customFormat="1" ht="30" customHeight="1">
      <c r="B37"/>
      <c r="C37"/>
      <c r="D37"/>
      <c r="E37"/>
      <c r="F37" s="5"/>
    </row>
    <row r="38" spans="2:6" s="8" customFormat="1" ht="30" customHeight="1">
      <c r="B38"/>
      <c r="C38"/>
      <c r="D38"/>
      <c r="E38"/>
      <c r="F38" s="5"/>
    </row>
    <row r="39" spans="2:6" s="8" customFormat="1" ht="30" customHeight="1">
      <c r="B39"/>
      <c r="C39"/>
      <c r="D39"/>
      <c r="E39"/>
      <c r="F39" s="5"/>
    </row>
    <row r="40" spans="2:6" s="8" customFormat="1" ht="19.95" customHeight="1">
      <c r="B40"/>
      <c r="C40"/>
      <c r="D40"/>
      <c r="E40"/>
      <c r="F40" s="5"/>
    </row>
    <row r="41" spans="2:6" s="8" customFormat="1" ht="19.95" customHeight="1">
      <c r="B41"/>
      <c r="C41"/>
      <c r="D41"/>
      <c r="E41"/>
      <c r="F41" s="5"/>
    </row>
    <row r="42" spans="2:6" s="8" customFormat="1" ht="19.95" customHeight="1">
      <c r="B42"/>
      <c r="C42"/>
      <c r="D42"/>
      <c r="E42"/>
      <c r="F42" s="5"/>
    </row>
    <row r="43" spans="2:6" ht="33.450000000000003" customHeight="1">
      <c r="C43"/>
    </row>
    <row r="44" spans="2:6" ht="34.200000000000003" customHeight="1">
      <c r="C44"/>
    </row>
    <row r="45" spans="2:6" ht="37.200000000000003" customHeight="1">
      <c r="C45"/>
    </row>
    <row r="46" spans="2:6">
      <c r="C46"/>
    </row>
    <row r="47" spans="2:6" ht="19.95" customHeight="1">
      <c r="C47"/>
    </row>
    <row r="48" spans="2:6" ht="19.95" customHeight="1">
      <c r="C48"/>
    </row>
    <row r="49" spans="3:3" ht="19.95" customHeight="1">
      <c r="C49"/>
    </row>
    <row r="50" spans="3:3">
      <c r="C50"/>
    </row>
    <row r="51" spans="3:3">
      <c r="C51"/>
    </row>
    <row r="52" spans="3:3" ht="19.95" customHeight="1">
      <c r="C52"/>
    </row>
    <row r="53" spans="3:3" ht="19.95" customHeight="1">
      <c r="C53"/>
    </row>
    <row r="54" spans="3:3" ht="19.95" customHeight="1">
      <c r="C54"/>
    </row>
    <row r="55" spans="3:3">
      <c r="C55"/>
    </row>
    <row r="56" spans="3:3">
      <c r="C56"/>
    </row>
    <row r="57" spans="3:3" ht="19.95" customHeight="1">
      <c r="C57"/>
    </row>
    <row r="58" spans="3:3" ht="19.95" customHeight="1">
      <c r="C58"/>
    </row>
    <row r="59" spans="3:3" ht="19.95" customHeight="1">
      <c r="C59"/>
    </row>
    <row r="60" spans="3:3">
      <c r="C60"/>
    </row>
    <row r="61" spans="3:3">
      <c r="C61"/>
    </row>
    <row r="62" spans="3:3" ht="19.95" customHeight="1">
      <c r="C62"/>
    </row>
    <row r="63" spans="3:3" ht="19.95" customHeight="1">
      <c r="C63"/>
    </row>
    <row r="64" spans="3:3" ht="19.95" customHeight="1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</sheetData>
  <mergeCells count="13">
    <mergeCell ref="B5:B6"/>
    <mergeCell ref="C6:F6"/>
    <mergeCell ref="G6:J6"/>
    <mergeCell ref="K6:N6"/>
    <mergeCell ref="AI6:AL6"/>
    <mergeCell ref="AM6:AP6"/>
    <mergeCell ref="AQ6:AT6"/>
    <mergeCell ref="C5:AT5"/>
    <mergeCell ref="O6:R6"/>
    <mergeCell ref="S6:V6"/>
    <mergeCell ref="W6:Z6"/>
    <mergeCell ref="AA6:AD6"/>
    <mergeCell ref="AE6:AH6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T64"/>
  <sheetViews>
    <sheetView topLeftCell="D1" zoomScale="50" zoomScaleNormal="50" zoomScalePageLayoutView="115" workbookViewId="0">
      <selection activeCell="AJ16" sqref="AJ16"/>
    </sheetView>
  </sheetViews>
  <sheetFormatPr defaultColWidth="8.5546875" defaultRowHeight="14.4"/>
  <cols>
    <col min="1" max="1" width="8.5546875" style="5"/>
    <col min="2" max="2" width="22.44140625" style="5" customWidth="1"/>
    <col min="3" max="46" width="8.77734375" style="5" customWidth="1"/>
    <col min="47" max="16384" width="8.5546875" style="5"/>
  </cols>
  <sheetData>
    <row r="2" spans="2:46" s="6" customFormat="1" ht="17.7" customHeight="1">
      <c r="B2" s="6" t="s">
        <v>9</v>
      </c>
      <c r="C2" s="7">
        <v>0.7</v>
      </c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2:46" s="6" customFormat="1" ht="17.7" customHeight="1">
      <c r="B3" s="9">
        <v>14.180999999999999</v>
      </c>
      <c r="C3" s="9">
        <f>B3*0.7</f>
        <v>9.9266999999999985</v>
      </c>
      <c r="D3" s="9"/>
      <c r="E3" s="9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2:46" s="6" customFormat="1" ht="17.7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2:46" s="6" customFormat="1" ht="18.45" customHeight="1">
      <c r="B5" s="78" t="s">
        <v>10</v>
      </c>
      <c r="C5" s="77" t="s">
        <v>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</row>
    <row r="6" spans="2:46" s="13" customFormat="1" ht="148.19999999999999" customHeight="1">
      <c r="B6" s="79"/>
      <c r="C6" s="76" t="s">
        <v>34</v>
      </c>
      <c r="D6" s="74"/>
      <c r="E6" s="74"/>
      <c r="F6" s="75"/>
      <c r="G6" s="73" t="s">
        <v>35</v>
      </c>
      <c r="H6" s="74"/>
      <c r="I6" s="74"/>
      <c r="J6" s="75"/>
      <c r="K6" s="76" t="s">
        <v>33</v>
      </c>
      <c r="L6" s="80"/>
      <c r="M6" s="80"/>
      <c r="N6" s="81"/>
      <c r="O6" s="73" t="s">
        <v>37</v>
      </c>
      <c r="P6" s="74"/>
      <c r="Q6" s="74"/>
      <c r="R6" s="75"/>
      <c r="S6" s="76" t="s">
        <v>36</v>
      </c>
      <c r="T6" s="74"/>
      <c r="U6" s="74"/>
      <c r="V6" s="75"/>
      <c r="W6" s="73" t="s">
        <v>31</v>
      </c>
      <c r="X6" s="74"/>
      <c r="Y6" s="74"/>
      <c r="Z6" s="75"/>
      <c r="AA6" s="76" t="s">
        <v>32</v>
      </c>
      <c r="AB6" s="74"/>
      <c r="AC6" s="74"/>
      <c r="AD6" s="75"/>
      <c r="AE6" s="73" t="s">
        <v>38</v>
      </c>
      <c r="AF6" s="74"/>
      <c r="AG6" s="74"/>
      <c r="AH6" s="75"/>
      <c r="AI6" s="76" t="s">
        <v>23</v>
      </c>
      <c r="AJ6" s="74"/>
      <c r="AK6" s="74"/>
      <c r="AL6" s="75"/>
      <c r="AM6" s="73" t="s">
        <v>24</v>
      </c>
      <c r="AN6" s="74"/>
      <c r="AO6" s="74"/>
      <c r="AP6" s="75"/>
      <c r="AQ6" s="76" t="s">
        <v>25</v>
      </c>
      <c r="AR6" s="74"/>
      <c r="AS6" s="74"/>
      <c r="AT6" s="75"/>
    </row>
    <row r="7" spans="2:46" ht="28.2" customHeight="1">
      <c r="B7" s="52" t="s">
        <v>5</v>
      </c>
      <c r="C7" s="19" t="s">
        <v>19</v>
      </c>
      <c r="D7" s="19" t="s">
        <v>20</v>
      </c>
      <c r="E7" s="18" t="s">
        <v>18</v>
      </c>
      <c r="F7" s="18" t="s">
        <v>6</v>
      </c>
      <c r="G7" s="21" t="s">
        <v>19</v>
      </c>
      <c r="H7" s="21" t="s">
        <v>20</v>
      </c>
      <c r="I7" s="14" t="s">
        <v>18</v>
      </c>
      <c r="J7" s="14" t="s">
        <v>6</v>
      </c>
      <c r="K7" s="35" t="s">
        <v>19</v>
      </c>
      <c r="L7" s="35" t="s">
        <v>20</v>
      </c>
      <c r="M7" s="34" t="s">
        <v>18</v>
      </c>
      <c r="N7" s="34" t="s">
        <v>6</v>
      </c>
      <c r="O7" s="21" t="s">
        <v>19</v>
      </c>
      <c r="P7" s="21" t="s">
        <v>20</v>
      </c>
      <c r="Q7" s="14" t="s">
        <v>18</v>
      </c>
      <c r="R7" s="14" t="s">
        <v>6</v>
      </c>
      <c r="S7" s="19" t="s">
        <v>19</v>
      </c>
      <c r="T7" s="19" t="s">
        <v>20</v>
      </c>
      <c r="U7" s="18" t="s">
        <v>18</v>
      </c>
      <c r="V7" s="18" t="s">
        <v>6</v>
      </c>
      <c r="W7" s="21" t="s">
        <v>19</v>
      </c>
      <c r="X7" s="21" t="s">
        <v>20</v>
      </c>
      <c r="Y7" s="14" t="s">
        <v>18</v>
      </c>
      <c r="Z7" s="14" t="s">
        <v>6</v>
      </c>
      <c r="AA7" s="19" t="s">
        <v>19</v>
      </c>
      <c r="AB7" s="19" t="s">
        <v>20</v>
      </c>
      <c r="AC7" s="18" t="s">
        <v>18</v>
      </c>
      <c r="AD7" s="18" t="s">
        <v>6</v>
      </c>
      <c r="AE7" s="21" t="s">
        <v>19</v>
      </c>
      <c r="AF7" s="21" t="s">
        <v>20</v>
      </c>
      <c r="AG7" s="14" t="s">
        <v>18</v>
      </c>
      <c r="AH7" s="14" t="s">
        <v>6</v>
      </c>
      <c r="AI7" s="19" t="s">
        <v>19</v>
      </c>
      <c r="AJ7" s="19" t="s">
        <v>20</v>
      </c>
      <c r="AK7" s="18" t="s">
        <v>18</v>
      </c>
      <c r="AL7" s="18" t="s">
        <v>6</v>
      </c>
      <c r="AM7" s="21" t="s">
        <v>19</v>
      </c>
      <c r="AN7" s="21" t="s">
        <v>20</v>
      </c>
      <c r="AO7" s="14" t="s">
        <v>18</v>
      </c>
      <c r="AP7" s="14" t="s">
        <v>6</v>
      </c>
      <c r="AQ7" s="19" t="s">
        <v>19</v>
      </c>
      <c r="AR7" s="19" t="s">
        <v>20</v>
      </c>
      <c r="AS7" s="18" t="s">
        <v>18</v>
      </c>
      <c r="AT7" s="18" t="s">
        <v>6</v>
      </c>
    </row>
    <row r="8" spans="2:46" ht="19.95" customHeight="1">
      <c r="B8" s="52">
        <v>6</v>
      </c>
      <c r="C8" s="40">
        <v>0.3004</v>
      </c>
      <c r="D8" s="40">
        <v>0</v>
      </c>
      <c r="E8" s="40">
        <v>0.17460000000000001</v>
      </c>
      <c r="F8" s="40">
        <v>0</v>
      </c>
      <c r="G8" s="41"/>
      <c r="H8" s="41"/>
      <c r="I8" s="41"/>
      <c r="J8" s="41"/>
      <c r="K8" s="42">
        <v>0.49</v>
      </c>
      <c r="L8" s="42">
        <v>0</v>
      </c>
      <c r="M8" s="42">
        <v>0.01</v>
      </c>
      <c r="N8" s="42">
        <v>0</v>
      </c>
      <c r="O8" s="41">
        <v>0.21621981286202199</v>
      </c>
      <c r="P8" s="41">
        <v>0</v>
      </c>
      <c r="Q8" s="41">
        <v>0.27618000891133199</v>
      </c>
      <c r="R8" s="41">
        <v>0</v>
      </c>
      <c r="S8" s="42">
        <v>0.31900000000000001</v>
      </c>
      <c r="T8" s="42">
        <v>5.4999999999999997E-3</v>
      </c>
      <c r="U8" s="42">
        <v>0.44600000000000001</v>
      </c>
      <c r="V8" s="42">
        <v>4.7000000000000002E-3</v>
      </c>
      <c r="W8" s="41">
        <v>0.19498599999999999</v>
      </c>
      <c r="X8" s="41">
        <v>0</v>
      </c>
      <c r="Y8" s="41">
        <v>0.248164</v>
      </c>
      <c r="Z8" s="41">
        <v>0</v>
      </c>
      <c r="AA8" s="42"/>
      <c r="AB8" s="42"/>
      <c r="AC8" s="42"/>
      <c r="AD8" s="42"/>
      <c r="AE8" s="61">
        <v>0.27916999999999997</v>
      </c>
      <c r="AF8" s="61">
        <v>6.9819999999999995E-4</v>
      </c>
      <c r="AG8" s="61">
        <v>0.37164000000000003</v>
      </c>
      <c r="AH8" s="61">
        <v>0</v>
      </c>
      <c r="AI8" s="42"/>
      <c r="AJ8" s="42"/>
      <c r="AK8" s="42"/>
      <c r="AL8" s="42"/>
      <c r="AM8" s="41"/>
      <c r="AN8" s="41"/>
      <c r="AO8" s="41"/>
      <c r="AP8" s="41"/>
      <c r="AQ8" s="42"/>
      <c r="AR8" s="42"/>
      <c r="AS8" s="42"/>
      <c r="AT8" s="42"/>
    </row>
    <row r="9" spans="2:46" ht="19.95" customHeight="1">
      <c r="B9" s="52">
        <v>7</v>
      </c>
      <c r="C9" s="40">
        <v>1.2703</v>
      </c>
      <c r="D9" s="40">
        <v>1.15E-2</v>
      </c>
      <c r="E9" s="40">
        <v>1.0223</v>
      </c>
      <c r="F9" s="40">
        <v>0</v>
      </c>
      <c r="G9" s="41"/>
      <c r="H9" s="41"/>
      <c r="I9" s="41"/>
      <c r="J9" s="41"/>
      <c r="K9" s="42"/>
      <c r="L9" s="42"/>
      <c r="M9" s="42"/>
      <c r="N9" s="42"/>
      <c r="O9" s="41">
        <v>1.04952047131046</v>
      </c>
      <c r="P9" s="41">
        <v>0</v>
      </c>
      <c r="Q9" s="41">
        <v>1.257681271350068</v>
      </c>
      <c r="R9" s="41">
        <v>0</v>
      </c>
      <c r="S9" s="42">
        <v>1.1200000000000001</v>
      </c>
      <c r="T9" s="42">
        <v>3.7699999999999997E-2</v>
      </c>
      <c r="U9" s="42">
        <v>1.42</v>
      </c>
      <c r="V9" s="42">
        <v>3.6499999999999998E-2</v>
      </c>
      <c r="W9" s="41">
        <v>0.68422360000000004</v>
      </c>
      <c r="X9" s="41">
        <v>0</v>
      </c>
      <c r="Y9" s="41">
        <v>0.80653300000000006</v>
      </c>
      <c r="Z9" s="41">
        <v>1.7726E-3</v>
      </c>
      <c r="AA9" s="42"/>
      <c r="AB9" s="42"/>
      <c r="AC9" s="42"/>
      <c r="AD9" s="42"/>
      <c r="AE9" s="61">
        <v>1.2853000000000001</v>
      </c>
      <c r="AF9" s="61">
        <v>1.9282000000000001E-2</v>
      </c>
      <c r="AG9" s="61">
        <v>1.4474</v>
      </c>
      <c r="AH9" s="61">
        <v>1.2588E-2</v>
      </c>
      <c r="AI9" s="42"/>
      <c r="AJ9" s="42"/>
      <c r="AK9" s="42"/>
      <c r="AL9" s="42"/>
      <c r="AM9" s="41"/>
      <c r="AN9" s="41"/>
      <c r="AO9" s="41"/>
      <c r="AP9" s="41"/>
      <c r="AQ9" s="42"/>
      <c r="AR9" s="42"/>
      <c r="AS9" s="42"/>
      <c r="AT9" s="42"/>
    </row>
    <row r="10" spans="2:46" ht="19.95" customHeight="1">
      <c r="B10" s="52">
        <v>8</v>
      </c>
      <c r="C10" s="40">
        <v>2.7242000000000002</v>
      </c>
      <c r="D10" s="40">
        <v>0.1077</v>
      </c>
      <c r="E10" s="40">
        <v>2.3134000000000001</v>
      </c>
      <c r="F10" s="40">
        <v>5.28E-2</v>
      </c>
      <c r="G10" s="41"/>
      <c r="H10" s="41"/>
      <c r="I10" s="41"/>
      <c r="J10" s="41"/>
      <c r="K10" s="42">
        <v>3.01</v>
      </c>
      <c r="L10" s="42">
        <v>0</v>
      </c>
      <c r="M10" s="42">
        <v>0.65</v>
      </c>
      <c r="N10" s="42">
        <v>0</v>
      </c>
      <c r="O10" s="41">
        <v>2.7372879845537001</v>
      </c>
      <c r="P10" s="41">
        <v>0</v>
      </c>
      <c r="Q10" s="41">
        <v>2.8885548789544</v>
      </c>
      <c r="R10" s="41">
        <v>0</v>
      </c>
      <c r="S10" s="42">
        <v>2.5299999999999998</v>
      </c>
      <c r="T10" s="42">
        <v>0.16400000000000001</v>
      </c>
      <c r="U10" s="42">
        <v>2.84</v>
      </c>
      <c r="V10" s="42">
        <v>0.156</v>
      </c>
      <c r="W10" s="41">
        <v>1.6662440000000001</v>
      </c>
      <c r="X10" s="41">
        <v>8.8629999999999994E-3</v>
      </c>
      <c r="Y10" s="41">
        <v>1.8364136</v>
      </c>
      <c r="Z10" s="41">
        <v>1.06356E-2</v>
      </c>
      <c r="AA10" s="42"/>
      <c r="AB10" s="42"/>
      <c r="AC10" s="42"/>
      <c r="AD10" s="42"/>
      <c r="AE10" s="61">
        <v>2.6381999999999999</v>
      </c>
      <c r="AF10" s="61">
        <v>9.3243000000000006E-2</v>
      </c>
      <c r="AG10" s="61">
        <v>2.8218999999999999</v>
      </c>
      <c r="AH10" s="61">
        <v>5.5975999999999998E-2</v>
      </c>
      <c r="AI10" s="42"/>
      <c r="AJ10" s="42"/>
      <c r="AK10" s="42"/>
      <c r="AL10" s="42"/>
      <c r="AM10" s="41"/>
      <c r="AN10" s="41"/>
      <c r="AO10" s="41"/>
      <c r="AP10" s="41"/>
      <c r="AQ10" s="42"/>
      <c r="AR10" s="42"/>
      <c r="AS10" s="42"/>
      <c r="AT10" s="42"/>
    </row>
    <row r="11" spans="2:46" ht="19.95" customHeight="1">
      <c r="B11" s="52">
        <v>9</v>
      </c>
      <c r="C11" s="40">
        <v>3.7652999999999999</v>
      </c>
      <c r="D11" s="40">
        <v>0.46350000000000002</v>
      </c>
      <c r="E11" s="40">
        <v>3.5036999999999998</v>
      </c>
      <c r="F11" s="40">
        <v>0.25140000000000001</v>
      </c>
      <c r="G11" s="41"/>
      <c r="H11" s="41"/>
      <c r="I11" s="41"/>
      <c r="J11" s="41"/>
      <c r="K11" s="42"/>
      <c r="L11" s="42"/>
      <c r="M11" s="42"/>
      <c r="N11" s="42"/>
      <c r="O11" s="41">
        <v>3.81435199762364</v>
      </c>
      <c r="P11" s="41">
        <v>0</v>
      </c>
      <c r="Q11" s="41">
        <v>3.8523752661022801</v>
      </c>
      <c r="R11" s="41">
        <v>0</v>
      </c>
      <c r="S11" s="42">
        <v>3.72</v>
      </c>
      <c r="T11" s="42">
        <v>0.52200000000000002</v>
      </c>
      <c r="U11" s="42">
        <v>3.86</v>
      </c>
      <c r="V11" s="42">
        <v>0.498</v>
      </c>
      <c r="W11" s="41">
        <v>2.9318803999999998</v>
      </c>
      <c r="X11" s="41">
        <v>4.0769800000000002E-2</v>
      </c>
      <c r="Y11" s="41">
        <v>3.1197759999999999</v>
      </c>
      <c r="Z11" s="41">
        <v>4.9632799999999998E-2</v>
      </c>
      <c r="AA11" s="42"/>
      <c r="AB11" s="42"/>
      <c r="AC11" s="42"/>
      <c r="AD11" s="42"/>
      <c r="AE11" s="61">
        <v>3.8226</v>
      </c>
      <c r="AF11" s="61">
        <v>0.58023000000000002</v>
      </c>
      <c r="AG11" s="61">
        <v>3.8864000000000001</v>
      </c>
      <c r="AH11" s="61">
        <v>0.33574999999999999</v>
      </c>
      <c r="AI11" s="42"/>
      <c r="AJ11" s="42"/>
      <c r="AK11" s="42"/>
      <c r="AL11" s="42"/>
      <c r="AM11" s="41"/>
      <c r="AN11" s="41"/>
      <c r="AO11" s="41"/>
      <c r="AP11" s="41"/>
      <c r="AQ11" s="42"/>
      <c r="AR11" s="42"/>
      <c r="AS11" s="42"/>
      <c r="AT11" s="42"/>
    </row>
    <row r="12" spans="2:46" ht="19.95" customHeight="1">
      <c r="B12" s="52">
        <v>10</v>
      </c>
      <c r="C12" s="40">
        <v>4.4207000000000001</v>
      </c>
      <c r="D12" s="40">
        <v>1.2444999999999999</v>
      </c>
      <c r="E12" s="40">
        <v>4.1151999999999997</v>
      </c>
      <c r="F12" s="40">
        <v>0.85709999999999997</v>
      </c>
      <c r="G12" s="41">
        <v>4.5545999999999998</v>
      </c>
      <c r="H12" s="41">
        <v>1.0599000000000001</v>
      </c>
      <c r="I12" s="41">
        <v>4.2885999999999997</v>
      </c>
      <c r="J12" s="41">
        <v>1.0458000000000001</v>
      </c>
      <c r="K12" s="42">
        <v>4.3600000000000003</v>
      </c>
      <c r="L12" s="42">
        <v>0.09</v>
      </c>
      <c r="M12" s="42">
        <v>2.8</v>
      </c>
      <c r="N12" s="42">
        <v>0.24</v>
      </c>
      <c r="O12" s="41">
        <v>4.4253422446655808</v>
      </c>
      <c r="P12" s="41">
        <v>2.7088073667013202E-2</v>
      </c>
      <c r="Q12" s="41">
        <v>4.4172261993168007</v>
      </c>
      <c r="R12" s="41">
        <v>3.7639883162532799E-2</v>
      </c>
      <c r="S12" s="42">
        <v>4.46</v>
      </c>
      <c r="T12" s="42">
        <v>1.23</v>
      </c>
      <c r="U12" s="42">
        <v>4.4800000000000004</v>
      </c>
      <c r="V12" s="42">
        <v>1.2</v>
      </c>
      <c r="W12" s="41">
        <v>2.9761953999999999</v>
      </c>
      <c r="X12" s="41">
        <v>8.6857400000000001E-2</v>
      </c>
      <c r="Y12" s="41">
        <v>3.2403127999999999</v>
      </c>
      <c r="Z12" s="41">
        <v>0.10458340000000001</v>
      </c>
      <c r="AA12" s="42">
        <v>4.8920999999999992</v>
      </c>
      <c r="AB12" s="42">
        <v>0.46794000000000002</v>
      </c>
      <c r="AC12" s="42">
        <v>4.6085000000000003</v>
      </c>
      <c r="AD12" s="42">
        <v>0.61824800000000002</v>
      </c>
      <c r="AE12" s="61">
        <v>4.5336999999999996</v>
      </c>
      <c r="AF12" s="61">
        <v>1.5588</v>
      </c>
      <c r="AG12" s="61">
        <v>4.5382999999999996</v>
      </c>
      <c r="AH12" s="61">
        <v>1.2133</v>
      </c>
      <c r="AI12" s="42"/>
      <c r="AJ12" s="42"/>
      <c r="AK12" s="42"/>
      <c r="AL12" s="42"/>
      <c r="AM12" s="41"/>
      <c r="AN12" s="41"/>
      <c r="AO12" s="41"/>
      <c r="AP12" s="41"/>
      <c r="AQ12" s="42"/>
      <c r="AR12" s="42"/>
      <c r="AS12" s="42"/>
      <c r="AT12" s="42"/>
    </row>
    <row r="13" spans="2:46" ht="19.95" customHeight="1">
      <c r="B13" s="52">
        <v>11</v>
      </c>
      <c r="C13" s="40">
        <v>4.9295999999999998</v>
      </c>
      <c r="D13" s="40">
        <v>2.2519999999999998</v>
      </c>
      <c r="E13" s="40">
        <v>4.5765000000000002</v>
      </c>
      <c r="F13" s="40">
        <v>1.7464999999999999</v>
      </c>
      <c r="G13" s="41">
        <v>5.3220999999999998</v>
      </c>
      <c r="H13" s="41">
        <v>1.9258999999999999</v>
      </c>
      <c r="I13" s="41">
        <v>4.9945000000000004</v>
      </c>
      <c r="J13" s="41">
        <v>2.0527000000000002</v>
      </c>
      <c r="K13" s="42"/>
      <c r="L13" s="42"/>
      <c r="M13" s="42"/>
      <c r="N13" s="42"/>
      <c r="O13" s="41">
        <v>4.8021300064359602</v>
      </c>
      <c r="P13" s="41">
        <v>0.140250111391653</v>
      </c>
      <c r="Q13" s="41">
        <v>4.7345013119461399</v>
      </c>
      <c r="R13" s="41">
        <v>0.18231397593940302</v>
      </c>
      <c r="S13" s="42">
        <v>5.01</v>
      </c>
      <c r="T13" s="42">
        <v>2.1800000000000002</v>
      </c>
      <c r="U13" s="42">
        <v>4.9400000000000004</v>
      </c>
      <c r="V13" s="42">
        <v>2.13</v>
      </c>
      <c r="W13" s="41">
        <v>4.0255745999999997</v>
      </c>
      <c r="X13" s="41">
        <v>0.29602420000000002</v>
      </c>
      <c r="Y13" s="41">
        <v>4.1106594000000003</v>
      </c>
      <c r="Z13" s="41">
        <v>0.35806519999999997</v>
      </c>
      <c r="AA13" s="42"/>
      <c r="AB13" s="42"/>
      <c r="AC13" s="42"/>
      <c r="AD13" s="42"/>
      <c r="AE13" s="61">
        <v>5.1482999999999999</v>
      </c>
      <c r="AF13" s="61">
        <v>2.673</v>
      </c>
      <c r="AG13" s="61">
        <v>5.0099</v>
      </c>
      <c r="AH13" s="61">
        <v>2.3643999999999998</v>
      </c>
      <c r="AI13" s="42"/>
      <c r="AJ13" s="42"/>
      <c r="AK13" s="42"/>
      <c r="AL13" s="42"/>
      <c r="AM13" s="41"/>
      <c r="AN13" s="41"/>
      <c r="AO13" s="41"/>
      <c r="AP13" s="41"/>
      <c r="AQ13" s="42"/>
      <c r="AR13" s="42"/>
      <c r="AS13" s="42"/>
      <c r="AT13" s="42"/>
    </row>
    <row r="14" spans="2:46" ht="19.95" customHeight="1">
      <c r="B14" s="52">
        <v>12</v>
      </c>
      <c r="C14" s="40">
        <v>5.6029999999999998</v>
      </c>
      <c r="D14" s="40">
        <v>3.2176</v>
      </c>
      <c r="E14" s="40">
        <v>4.8955000000000002</v>
      </c>
      <c r="F14" s="40">
        <v>2.8060999999999998</v>
      </c>
      <c r="G14" s="41">
        <v>6.0259</v>
      </c>
      <c r="H14" s="41">
        <v>2.9453</v>
      </c>
      <c r="I14" s="41">
        <v>5.7281000000000004</v>
      </c>
      <c r="J14" s="41">
        <v>3.0316000000000001</v>
      </c>
      <c r="K14" s="42">
        <v>5.49</v>
      </c>
      <c r="L14" s="42">
        <v>1.08</v>
      </c>
      <c r="M14" s="42">
        <v>4.2300000000000004</v>
      </c>
      <c r="N14" s="42">
        <v>1.71</v>
      </c>
      <c r="O14" s="41">
        <v>5.2568210307441001</v>
      </c>
      <c r="P14" s="41">
        <v>0.49489261844645804</v>
      </c>
      <c r="Q14" s="41">
        <v>5.0950593593742193</v>
      </c>
      <c r="R14" s="41">
        <v>0.62617357294915599</v>
      </c>
      <c r="S14" s="42">
        <v>5.65</v>
      </c>
      <c r="T14" s="42">
        <v>3.22</v>
      </c>
      <c r="U14" s="42">
        <v>5.51</v>
      </c>
      <c r="V14" s="42">
        <v>3.13</v>
      </c>
      <c r="W14" s="41">
        <v>4.8161541999999997</v>
      </c>
      <c r="X14" s="41">
        <v>0.76221799999999995</v>
      </c>
      <c r="Y14" s="41">
        <v>4.7328419999999998</v>
      </c>
      <c r="Z14" s="41">
        <v>0.81894120000000004</v>
      </c>
      <c r="AA14" s="42">
        <v>5.7996199999999991</v>
      </c>
      <c r="AB14" s="42">
        <v>2.2262599999999999</v>
      </c>
      <c r="AC14" s="42">
        <v>5.2749600000000001</v>
      </c>
      <c r="AD14" s="42">
        <v>3.2897600000000002</v>
      </c>
      <c r="AE14" s="61">
        <v>5.9031000000000002</v>
      </c>
      <c r="AF14" s="61">
        <v>3.5988000000000002</v>
      </c>
      <c r="AG14" s="61">
        <v>5.6265999999999998</v>
      </c>
      <c r="AH14" s="61">
        <v>3.3433999999999999</v>
      </c>
      <c r="AI14" s="42"/>
      <c r="AJ14" s="42"/>
      <c r="AK14" s="42"/>
      <c r="AL14" s="42"/>
      <c r="AM14" s="41"/>
      <c r="AN14" s="41"/>
      <c r="AO14" s="41"/>
      <c r="AP14" s="41"/>
      <c r="AQ14" s="42"/>
      <c r="AR14" s="42"/>
      <c r="AS14" s="42"/>
      <c r="AT14" s="42"/>
    </row>
    <row r="15" spans="2:46" ht="19.95" customHeight="1">
      <c r="B15" s="52">
        <v>13</v>
      </c>
      <c r="C15" s="40">
        <v>6.2615999999999996</v>
      </c>
      <c r="D15" s="40">
        <v>4.0799000000000003</v>
      </c>
      <c r="E15" s="40">
        <v>5.3567999999999998</v>
      </c>
      <c r="F15" s="40">
        <v>3.7328999999999999</v>
      </c>
      <c r="G15" s="41">
        <v>6.7542</v>
      </c>
      <c r="H15" s="41">
        <v>3.7778999999999998</v>
      </c>
      <c r="I15" s="41">
        <v>6.4469000000000003</v>
      </c>
      <c r="J15" s="41">
        <v>3.6806000000000001</v>
      </c>
      <c r="K15" s="42"/>
      <c r="L15" s="42"/>
      <c r="M15" s="42"/>
      <c r="N15" s="42"/>
      <c r="O15" s="41">
        <v>5.9447576612703594</v>
      </c>
      <c r="P15" s="41">
        <v>1.3219791078766279</v>
      </c>
      <c r="Q15" s="41">
        <v>5.6703480370315402</v>
      </c>
      <c r="R15" s="41">
        <v>1.5471039160354481</v>
      </c>
      <c r="S15" s="42">
        <v>6.37</v>
      </c>
      <c r="T15" s="42">
        <v>4</v>
      </c>
      <c r="U15" s="42">
        <v>6.19</v>
      </c>
      <c r="V15" s="42">
        <v>3.92</v>
      </c>
      <c r="W15" s="41">
        <v>5.5358298000000001</v>
      </c>
      <c r="X15" s="41">
        <v>1.4854388000000001</v>
      </c>
      <c r="Y15" s="41">
        <v>5.3195725999999999</v>
      </c>
      <c r="Z15" s="41">
        <v>1.6148385999999999</v>
      </c>
      <c r="AA15" s="42"/>
      <c r="AB15" s="42"/>
      <c r="AC15" s="42"/>
      <c r="AD15" s="42"/>
      <c r="AE15" s="61">
        <v>6.6093000000000002</v>
      </c>
      <c r="AF15" s="61">
        <v>4.2458</v>
      </c>
      <c r="AG15" s="61">
        <v>6.3996000000000004</v>
      </c>
      <c r="AH15" s="61">
        <v>4.0236000000000001</v>
      </c>
      <c r="AI15" s="42"/>
      <c r="AJ15" s="42"/>
      <c r="AK15" s="42"/>
      <c r="AL15" s="42"/>
      <c r="AM15" s="41"/>
      <c r="AN15" s="41"/>
      <c r="AO15" s="41"/>
      <c r="AP15" s="41"/>
      <c r="AQ15" s="42"/>
      <c r="AR15" s="42"/>
      <c r="AS15" s="42"/>
      <c r="AT15" s="42"/>
    </row>
    <row r="16" spans="2:46" ht="19.95" customHeight="1">
      <c r="B16" s="52">
        <v>14</v>
      </c>
      <c r="C16" s="40">
        <v>6.8693</v>
      </c>
      <c r="D16" s="40">
        <v>4.6345999999999998</v>
      </c>
      <c r="E16" s="40">
        <v>5.9531999999999998</v>
      </c>
      <c r="F16" s="40">
        <v>4.3528000000000002</v>
      </c>
      <c r="G16" s="41">
        <v>7.1969000000000003</v>
      </c>
      <c r="H16" s="41">
        <v>4.3460999999999999</v>
      </c>
      <c r="I16" s="41">
        <v>6.9397000000000002</v>
      </c>
      <c r="J16" s="41">
        <v>4.2123999999999997</v>
      </c>
      <c r="K16" s="42">
        <v>6.93</v>
      </c>
      <c r="L16" s="42">
        <v>3.12</v>
      </c>
      <c r="M16" s="42">
        <v>5.24</v>
      </c>
      <c r="N16" s="42">
        <v>3.58</v>
      </c>
      <c r="O16" s="41">
        <v>6.6154015545323999</v>
      </c>
      <c r="P16" s="41">
        <v>2.4279388088519198</v>
      </c>
      <c r="Q16" s="41">
        <v>6.3600035645329003</v>
      </c>
      <c r="R16" s="41">
        <v>2.6454125451754997</v>
      </c>
      <c r="S16" s="42">
        <v>6.95</v>
      </c>
      <c r="T16" s="42">
        <v>4.63</v>
      </c>
      <c r="U16" s="42">
        <v>6.76</v>
      </c>
      <c r="V16" s="42">
        <v>4.5199999999999996</v>
      </c>
      <c r="W16" s="41">
        <v>6.2218260000000001</v>
      </c>
      <c r="X16" s="41">
        <v>2.4461879999999998</v>
      </c>
      <c r="Y16" s="41">
        <v>5.9293469999999999</v>
      </c>
      <c r="Z16" s="41">
        <v>2.6500370000000002</v>
      </c>
      <c r="AA16" s="42">
        <v>7.1608999999999998</v>
      </c>
      <c r="AB16" s="42">
        <v>3.6726200000000002</v>
      </c>
      <c r="AC16" s="42">
        <v>6.56534</v>
      </c>
      <c r="AD16" s="42">
        <v>4.72194</v>
      </c>
      <c r="AE16" s="61">
        <v>7.0457000000000001</v>
      </c>
      <c r="AF16" s="61">
        <v>4.7938999999999998</v>
      </c>
      <c r="AG16" s="61">
        <v>6.8483000000000001</v>
      </c>
      <c r="AH16" s="61">
        <v>4.5918999999999999</v>
      </c>
      <c r="AI16" s="42"/>
      <c r="AJ16" s="42"/>
      <c r="AK16" s="42"/>
      <c r="AL16" s="42"/>
      <c r="AM16" s="41"/>
      <c r="AN16" s="41"/>
      <c r="AO16" s="41"/>
      <c r="AP16" s="41"/>
      <c r="AQ16" s="42"/>
      <c r="AR16" s="42"/>
      <c r="AS16" s="42"/>
      <c r="AT16" s="42"/>
    </row>
    <row r="17" spans="2:46" ht="19.95" customHeight="1">
      <c r="B17" s="52">
        <v>15</v>
      </c>
      <c r="C17" s="40">
        <v>7.3018999999999998</v>
      </c>
      <c r="D17" s="40">
        <v>5.0857000000000001</v>
      </c>
      <c r="E17" s="40">
        <v>6.6139000000000001</v>
      </c>
      <c r="F17" s="40">
        <v>4.9344000000000001</v>
      </c>
      <c r="G17" s="41">
        <v>7.7990000000000004</v>
      </c>
      <c r="H17" s="41">
        <v>5.0460000000000003</v>
      </c>
      <c r="I17" s="41">
        <v>7.0994000000000002</v>
      </c>
      <c r="J17" s="41">
        <v>4.8296999999999999</v>
      </c>
      <c r="K17" s="42"/>
      <c r="L17" s="42"/>
      <c r="M17" s="42"/>
      <c r="N17" s="42"/>
      <c r="O17" s="41">
        <v>7.0807901381256597</v>
      </c>
      <c r="P17" s="41">
        <v>3.51810683697212</v>
      </c>
      <c r="Q17" s="41">
        <v>6.8777385019060402</v>
      </c>
      <c r="R17" s="41">
        <v>3.6794581909995601</v>
      </c>
      <c r="S17" s="42">
        <v>7.44</v>
      </c>
      <c r="T17" s="42">
        <v>5.2</v>
      </c>
      <c r="U17" s="42">
        <v>7.07</v>
      </c>
      <c r="V17" s="42">
        <v>5.0599999999999996</v>
      </c>
      <c r="W17" s="41">
        <v>6.8351455999999997</v>
      </c>
      <c r="X17" s="41">
        <v>3.4742959999999998</v>
      </c>
      <c r="Y17" s="41">
        <v>6.5550747999999999</v>
      </c>
      <c r="Z17" s="41">
        <v>3.6604190000000001</v>
      </c>
      <c r="AA17" s="42"/>
      <c r="AB17" s="42"/>
      <c r="AC17" s="42"/>
      <c r="AD17" s="42"/>
      <c r="AE17" s="61">
        <v>7.5498000000000003</v>
      </c>
      <c r="AF17" s="61">
        <v>5.3133999999999997</v>
      </c>
      <c r="AG17" s="61">
        <v>7.0296000000000003</v>
      </c>
      <c r="AH17" s="61">
        <v>5.1174999999999997</v>
      </c>
      <c r="AI17" s="42"/>
      <c r="AJ17" s="42"/>
      <c r="AK17" s="42"/>
      <c r="AL17" s="42"/>
      <c r="AM17" s="41"/>
      <c r="AN17" s="41"/>
      <c r="AO17" s="41"/>
      <c r="AP17" s="41"/>
      <c r="AQ17" s="42"/>
      <c r="AR17" s="42"/>
      <c r="AS17" s="42"/>
      <c r="AT17" s="42"/>
    </row>
    <row r="18" spans="2:46" ht="19.95" customHeight="1">
      <c r="B18" s="52">
        <v>16</v>
      </c>
      <c r="C18" s="40">
        <v>7.8143000000000002</v>
      </c>
      <c r="D18" s="40">
        <v>5.6464999999999996</v>
      </c>
      <c r="E18" s="40">
        <v>6.9505999999999997</v>
      </c>
      <c r="F18" s="40">
        <v>5.3864000000000001</v>
      </c>
      <c r="G18" s="41">
        <v>8.9341000000000008</v>
      </c>
      <c r="H18" s="41">
        <v>5.6863999999999999</v>
      </c>
      <c r="I18" s="41">
        <v>7.3102</v>
      </c>
      <c r="J18" s="41">
        <v>5.4345999999999997</v>
      </c>
      <c r="K18" s="42">
        <v>8.0399999999999991</v>
      </c>
      <c r="L18" s="42">
        <v>4.58</v>
      </c>
      <c r="M18" s="42">
        <v>6.52</v>
      </c>
      <c r="N18" s="42">
        <v>4.78</v>
      </c>
      <c r="O18" s="41">
        <v>7.72708827169662</v>
      </c>
      <c r="P18" s="41">
        <v>4.4470098519728802</v>
      </c>
      <c r="Q18" s="41">
        <v>7.1405871577800797</v>
      </c>
      <c r="R18" s="41">
        <v>4.5174576959255397</v>
      </c>
      <c r="S18" s="42">
        <v>8.15</v>
      </c>
      <c r="T18" s="42">
        <v>5.77</v>
      </c>
      <c r="U18" s="42">
        <v>7.27</v>
      </c>
      <c r="V18" s="42">
        <v>5.6</v>
      </c>
      <c r="W18" s="41">
        <v>7.5105062</v>
      </c>
      <c r="X18" s="41">
        <v>4.4155465999999999</v>
      </c>
      <c r="Y18" s="41">
        <v>6.9521372000000001</v>
      </c>
      <c r="Z18" s="41">
        <v>4.4545437999999997</v>
      </c>
      <c r="AA18" s="42">
        <v>8.3803799999999988</v>
      </c>
      <c r="AB18" s="42">
        <v>5.0339</v>
      </c>
      <c r="AC18" s="42">
        <v>6.9907399999999997</v>
      </c>
      <c r="AD18" s="42">
        <v>5.5727400000000005</v>
      </c>
      <c r="AE18" s="61">
        <v>8.4880999999999993</v>
      </c>
      <c r="AF18" s="61">
        <v>5.9019000000000004</v>
      </c>
      <c r="AG18" s="61">
        <v>7.2183999999999999</v>
      </c>
      <c r="AH18" s="61">
        <v>5.6665000000000001</v>
      </c>
      <c r="AI18" s="42"/>
      <c r="AJ18" s="42"/>
      <c r="AK18" s="42"/>
      <c r="AL18" s="42"/>
      <c r="AM18" s="41"/>
      <c r="AN18" s="41"/>
      <c r="AO18" s="41"/>
      <c r="AP18" s="41"/>
      <c r="AQ18" s="42"/>
      <c r="AR18" s="42"/>
      <c r="AS18" s="42"/>
      <c r="AT18" s="42"/>
    </row>
    <row r="19" spans="2:46" ht="19.95" customHeight="1">
      <c r="B19" s="52">
        <v>17</v>
      </c>
      <c r="C19" s="40">
        <v>8.6275999999999993</v>
      </c>
      <c r="D19" s="40">
        <v>6.2361000000000004</v>
      </c>
      <c r="E19" s="40">
        <v>7.1924999999999999</v>
      </c>
      <c r="F19" s="40">
        <v>5.9828000000000001</v>
      </c>
      <c r="G19" s="41">
        <v>10.602</v>
      </c>
      <c r="H19" s="41">
        <v>6.3456000000000001</v>
      </c>
      <c r="I19" s="41">
        <v>7.8421000000000003</v>
      </c>
      <c r="J19" s="41">
        <v>6.0579999999999998</v>
      </c>
      <c r="K19" s="42"/>
      <c r="L19" s="42"/>
      <c r="M19" s="42"/>
      <c r="N19" s="42"/>
      <c r="O19" s="41">
        <v>9.0953381850586599</v>
      </c>
      <c r="P19" s="41">
        <v>5.2438184068518208</v>
      </c>
      <c r="Q19" s="41">
        <v>7.44557889004406</v>
      </c>
      <c r="R19" s="41">
        <v>5.2262658547452805</v>
      </c>
      <c r="S19" s="42">
        <v>9.3800000000000008</v>
      </c>
      <c r="T19" s="42">
        <v>6.37</v>
      </c>
      <c r="U19" s="42">
        <v>7.64</v>
      </c>
      <c r="V19" s="42">
        <v>6.17</v>
      </c>
      <c r="W19" s="41">
        <v>8.4588471999999992</v>
      </c>
      <c r="X19" s="41">
        <v>5.1263591999999996</v>
      </c>
      <c r="Y19" s="41">
        <v>7.1914382000000003</v>
      </c>
      <c r="Z19" s="41">
        <v>5.1299044</v>
      </c>
      <c r="AA19" s="42"/>
      <c r="AB19" s="42"/>
      <c r="AC19" s="42"/>
      <c r="AD19" s="42"/>
      <c r="AE19" s="61">
        <v>9.9425000000000008</v>
      </c>
      <c r="AF19" s="61">
        <v>6.5050999999999997</v>
      </c>
      <c r="AG19" s="61">
        <v>7.6306000000000003</v>
      </c>
      <c r="AH19" s="61">
        <v>6.2462</v>
      </c>
      <c r="AI19" s="42"/>
      <c r="AJ19" s="42"/>
      <c r="AK19" s="42"/>
      <c r="AL19" s="42"/>
      <c r="AM19" s="41"/>
      <c r="AN19" s="41"/>
      <c r="AO19" s="41"/>
      <c r="AP19" s="41"/>
      <c r="AQ19" s="42"/>
      <c r="AR19" s="42"/>
      <c r="AS19" s="42"/>
      <c r="AT19" s="42"/>
    </row>
    <row r="20" spans="2:46" ht="19.95" customHeight="1">
      <c r="B20" s="52">
        <v>18</v>
      </c>
      <c r="C20" s="40">
        <v>10.0213</v>
      </c>
      <c r="D20" s="40">
        <v>6.7733999999999996</v>
      </c>
      <c r="E20" s="40">
        <v>7.3846999999999996</v>
      </c>
      <c r="F20" s="40">
        <v>6.5808</v>
      </c>
      <c r="G20" s="41">
        <v>12.228999999999999</v>
      </c>
      <c r="H20" s="41">
        <v>7.0152999999999999</v>
      </c>
      <c r="I20" s="41">
        <v>8.9474999999999998</v>
      </c>
      <c r="J20" s="41">
        <v>6.6317000000000004</v>
      </c>
      <c r="K20" s="42">
        <v>10.84</v>
      </c>
      <c r="L20" s="42">
        <v>5.84</v>
      </c>
      <c r="M20" s="42">
        <v>7.38</v>
      </c>
      <c r="N20" s="42">
        <v>5.96</v>
      </c>
      <c r="O20" s="41">
        <v>10.67504252685776</v>
      </c>
      <c r="P20" s="41">
        <v>5.8815157185999398</v>
      </c>
      <c r="Q20" s="41">
        <v>7.9716302787266606</v>
      </c>
      <c r="R20" s="41">
        <v>5.8474886875588004</v>
      </c>
      <c r="S20" s="42">
        <v>11</v>
      </c>
      <c r="T20" s="42">
        <v>6.94</v>
      </c>
      <c r="U20" s="42">
        <v>8.35</v>
      </c>
      <c r="V20" s="42">
        <v>6.69</v>
      </c>
      <c r="W20" s="41">
        <v>9.8024780000000007</v>
      </c>
      <c r="X20" s="41">
        <v>5.7946293999999998</v>
      </c>
      <c r="Y20" s="41">
        <v>7.5583663999999997</v>
      </c>
      <c r="Z20" s="41">
        <v>5.7910842000000002</v>
      </c>
      <c r="AA20" s="42">
        <v>10.025259999999999</v>
      </c>
      <c r="AB20" s="42">
        <v>6.4519000000000002</v>
      </c>
      <c r="AC20" s="42">
        <v>7.0758200000000002</v>
      </c>
      <c r="AD20" s="42">
        <v>6.4519000000000002</v>
      </c>
      <c r="AE20" s="61">
        <v>11.7585</v>
      </c>
      <c r="AF20" s="61">
        <v>7.0671999999999997</v>
      </c>
      <c r="AG20" s="61">
        <v>8.3894000000000002</v>
      </c>
      <c r="AH20" s="61">
        <v>6.7605000000000004</v>
      </c>
      <c r="AI20" s="42"/>
      <c r="AJ20" s="42"/>
      <c r="AK20" s="42"/>
      <c r="AL20" s="42"/>
      <c r="AM20" s="41"/>
      <c r="AN20" s="41"/>
      <c r="AO20" s="41"/>
      <c r="AP20" s="41"/>
      <c r="AQ20" s="42"/>
      <c r="AR20" s="42"/>
      <c r="AS20" s="42"/>
      <c r="AT20" s="42"/>
    </row>
    <row r="21" spans="2:46" ht="19.95" customHeight="1">
      <c r="B21" s="52">
        <v>19</v>
      </c>
      <c r="C21" s="40">
        <v>11.829599999999999</v>
      </c>
      <c r="D21" s="40">
        <v>7.3596000000000004</v>
      </c>
      <c r="E21" s="40">
        <v>7.7130000000000001</v>
      </c>
      <c r="F21" s="40">
        <v>7.1280999999999999</v>
      </c>
      <c r="G21" s="41">
        <v>13.36</v>
      </c>
      <c r="H21" s="41">
        <v>7.7291999999999996</v>
      </c>
      <c r="I21" s="41">
        <v>10.571999999999999</v>
      </c>
      <c r="J21" s="41">
        <v>7.1756000000000002</v>
      </c>
      <c r="K21" s="42"/>
      <c r="L21" s="42"/>
      <c r="M21" s="42"/>
      <c r="N21" s="42"/>
      <c r="O21" s="41">
        <v>12.319534234368041</v>
      </c>
      <c r="P21" s="41">
        <v>6.5247230060894195</v>
      </c>
      <c r="Q21" s="41">
        <v>8.7951189662854592</v>
      </c>
      <c r="R21" s="41">
        <v>6.4770208426159801</v>
      </c>
      <c r="S21" s="42">
        <v>12.5</v>
      </c>
      <c r="T21" s="42">
        <v>7.55</v>
      </c>
      <c r="U21" s="42">
        <v>9.5</v>
      </c>
      <c r="V21" s="42">
        <v>7.15</v>
      </c>
      <c r="W21" s="41">
        <v>11.374774199999999</v>
      </c>
      <c r="X21" s="41">
        <v>6.4983516000000003</v>
      </c>
      <c r="Y21" s="41">
        <v>8.2744967999999997</v>
      </c>
      <c r="Z21" s="41">
        <v>6.4008586000000003</v>
      </c>
      <c r="AA21" s="42"/>
      <c r="AB21" s="42"/>
      <c r="AC21" s="42"/>
      <c r="AD21" s="42"/>
      <c r="AE21" s="61">
        <v>13.136900000000001</v>
      </c>
      <c r="AF21" s="61">
        <v>7.6729000000000003</v>
      </c>
      <c r="AG21" s="61">
        <v>9.4574999999999996</v>
      </c>
      <c r="AH21" s="61">
        <v>7.1645000000000003</v>
      </c>
      <c r="AI21" s="42"/>
      <c r="AJ21" s="42"/>
      <c r="AK21" s="42"/>
      <c r="AL21" s="42"/>
      <c r="AM21" s="41"/>
      <c r="AN21" s="41"/>
      <c r="AO21" s="41"/>
      <c r="AP21" s="41"/>
      <c r="AQ21" s="42"/>
      <c r="AR21" s="42"/>
      <c r="AS21" s="42"/>
      <c r="AT21" s="42"/>
    </row>
    <row r="22" spans="2:46" ht="19.95" customHeight="1">
      <c r="B22" s="52">
        <v>20</v>
      </c>
      <c r="C22" s="40">
        <v>13.029</v>
      </c>
      <c r="D22" s="40">
        <v>7.8049999999999997</v>
      </c>
      <c r="E22" s="40">
        <v>8.3739000000000008</v>
      </c>
      <c r="F22" s="40">
        <v>7.6036999999999999</v>
      </c>
      <c r="G22" s="41">
        <v>13.872</v>
      </c>
      <c r="H22" s="41">
        <v>8.6201000000000008</v>
      </c>
      <c r="I22" s="41">
        <v>12.08</v>
      </c>
      <c r="J22" s="41">
        <v>7.7782999999999998</v>
      </c>
      <c r="K22" s="42">
        <v>13.51</v>
      </c>
      <c r="L22" s="42">
        <v>7.27</v>
      </c>
      <c r="M22" s="42">
        <v>8.67</v>
      </c>
      <c r="N22" s="42">
        <v>7.18</v>
      </c>
      <c r="O22" s="41">
        <v>13.42279597999902</v>
      </c>
      <c r="P22" s="41">
        <v>7.1505876528541004</v>
      </c>
      <c r="Q22" s="41">
        <v>9.9843509084608186</v>
      </c>
      <c r="R22" s="41">
        <v>6.9788698450418396</v>
      </c>
      <c r="S22" s="42">
        <v>13.5</v>
      </c>
      <c r="T22" s="42">
        <v>8.27</v>
      </c>
      <c r="U22" s="42">
        <v>10.9</v>
      </c>
      <c r="V22" s="42">
        <v>7.64</v>
      </c>
      <c r="W22" s="41">
        <v>12.727268</v>
      </c>
      <c r="X22" s="41">
        <v>7.2127093999999996</v>
      </c>
      <c r="Y22" s="41">
        <v>9.4000977999999993</v>
      </c>
      <c r="Z22" s="41">
        <v>7.0088603999999997</v>
      </c>
      <c r="AA22" s="42">
        <v>13.371739999999999</v>
      </c>
      <c r="AB22" s="42">
        <v>7.6288400000000003</v>
      </c>
      <c r="AC22" s="42">
        <v>8.0400599999999987</v>
      </c>
      <c r="AD22" s="42">
        <v>7.0758200000000002</v>
      </c>
      <c r="AE22" s="61">
        <v>13.8613</v>
      </c>
      <c r="AF22" s="61">
        <v>8.3419000000000008</v>
      </c>
      <c r="AG22" s="61">
        <v>10.9977</v>
      </c>
      <c r="AH22" s="61">
        <v>7.6859000000000002</v>
      </c>
      <c r="AI22" s="42"/>
      <c r="AJ22" s="42"/>
      <c r="AK22" s="42"/>
      <c r="AL22" s="42"/>
      <c r="AM22" s="41"/>
      <c r="AN22" s="41"/>
      <c r="AO22" s="41"/>
      <c r="AP22" s="41"/>
      <c r="AQ22" s="42"/>
      <c r="AR22" s="42"/>
      <c r="AS22" s="42"/>
      <c r="AT22" s="42"/>
    </row>
    <row r="23" spans="2:46" ht="19.95" customHeight="1">
      <c r="B23" s="52">
        <v>21</v>
      </c>
      <c r="C23" s="40">
        <v>13.768000000000001</v>
      </c>
      <c r="D23" s="40">
        <v>8.4666999999999994</v>
      </c>
      <c r="E23" s="40">
        <v>9.2954000000000008</v>
      </c>
      <c r="F23" s="40">
        <v>8.0648999999999997</v>
      </c>
      <c r="G23" s="41">
        <v>14.114000000000001</v>
      </c>
      <c r="H23" s="41">
        <v>9.6598000000000006</v>
      </c>
      <c r="I23" s="41">
        <v>13.151999999999999</v>
      </c>
      <c r="J23" s="41">
        <v>8.6217000000000006</v>
      </c>
      <c r="K23" s="42"/>
      <c r="L23" s="42"/>
      <c r="M23" s="42"/>
      <c r="N23" s="42"/>
      <c r="O23" s="41">
        <v>13.97672914500718</v>
      </c>
      <c r="P23" s="41">
        <v>7.8185137878112805</v>
      </c>
      <c r="Q23" s="41">
        <v>11.41911896628546</v>
      </c>
      <c r="R23" s="41">
        <v>7.4834564087331001</v>
      </c>
      <c r="S23" s="42">
        <v>14</v>
      </c>
      <c r="T23" s="42">
        <v>9.14</v>
      </c>
      <c r="U23" s="42">
        <v>12.3</v>
      </c>
      <c r="V23" s="42">
        <v>8.32</v>
      </c>
      <c r="W23" s="41">
        <v>13.586978999999999</v>
      </c>
      <c r="X23" s="41">
        <v>7.9837904000000002</v>
      </c>
      <c r="Y23" s="41">
        <v>10.7738628</v>
      </c>
      <c r="Z23" s="41">
        <v>7.7090373999999997</v>
      </c>
      <c r="AA23" s="42"/>
      <c r="AB23" s="42"/>
      <c r="AC23" s="42"/>
      <c r="AD23" s="42"/>
      <c r="AE23" s="61">
        <v>14.107900000000001</v>
      </c>
      <c r="AF23" s="61">
        <v>9.2230000000000008</v>
      </c>
      <c r="AG23" s="61">
        <v>12.4611</v>
      </c>
      <c r="AH23" s="61">
        <v>8.3332999999999995</v>
      </c>
      <c r="AI23" s="42"/>
      <c r="AJ23" s="42"/>
      <c r="AK23" s="42"/>
      <c r="AL23" s="42"/>
      <c r="AM23" s="41"/>
      <c r="AN23" s="41"/>
      <c r="AO23" s="41"/>
      <c r="AP23" s="41"/>
      <c r="AQ23" s="42"/>
      <c r="AR23" s="42"/>
      <c r="AS23" s="42"/>
      <c r="AT23" s="42"/>
    </row>
    <row r="24" spans="2:46" ht="19.95" customHeight="1">
      <c r="B24" s="52">
        <v>22</v>
      </c>
      <c r="C24" s="40">
        <v>14.0459</v>
      </c>
      <c r="D24" s="40">
        <v>9.2251999999999992</v>
      </c>
      <c r="E24" s="40">
        <v>10.5839</v>
      </c>
      <c r="F24" s="40">
        <v>8.8874999999999993</v>
      </c>
      <c r="G24" s="41">
        <v>14.166</v>
      </c>
      <c r="H24" s="41">
        <v>10.898999999999999</v>
      </c>
      <c r="I24" s="41">
        <v>13.827</v>
      </c>
      <c r="J24" s="41">
        <v>9.7052999999999994</v>
      </c>
      <c r="K24" s="42">
        <v>14.15</v>
      </c>
      <c r="L24" s="42">
        <v>8.93</v>
      </c>
      <c r="M24" s="42">
        <v>10.86</v>
      </c>
      <c r="N24" s="42">
        <v>8.52</v>
      </c>
      <c r="O24" s="41">
        <v>14.144025347789499</v>
      </c>
      <c r="P24" s="41">
        <v>8.566180900044559</v>
      </c>
      <c r="Q24" s="41">
        <v>12.755762562503099</v>
      </c>
      <c r="R24" s="41">
        <v>8.1468175652259998</v>
      </c>
      <c r="S24" s="42">
        <v>14.2</v>
      </c>
      <c r="T24" s="42">
        <v>10.199999999999999</v>
      </c>
      <c r="U24" s="42">
        <v>13.4</v>
      </c>
      <c r="V24" s="42">
        <v>9.2200000000000006</v>
      </c>
      <c r="W24" s="41">
        <v>13.9929044</v>
      </c>
      <c r="X24" s="41">
        <v>8.9622656000000003</v>
      </c>
      <c r="Y24" s="41">
        <v>12.115721000000001</v>
      </c>
      <c r="Z24" s="41">
        <v>8.6502879999999998</v>
      </c>
      <c r="AA24" s="42">
        <v>14.16582</v>
      </c>
      <c r="AB24" s="42">
        <v>9.0752000000000006</v>
      </c>
      <c r="AC24" s="42">
        <v>9.5998599999999996</v>
      </c>
      <c r="AD24" s="42">
        <v>8.3520199999999996</v>
      </c>
      <c r="AE24" s="61">
        <v>14.1755</v>
      </c>
      <c r="AF24" s="61">
        <v>10.334300000000001</v>
      </c>
      <c r="AG24" s="61">
        <v>13.4252</v>
      </c>
      <c r="AH24" s="61">
        <v>9.2106999999999992</v>
      </c>
      <c r="AI24" s="42"/>
      <c r="AJ24" s="42"/>
      <c r="AK24" s="42"/>
      <c r="AL24" s="42"/>
      <c r="AM24" s="41"/>
      <c r="AN24" s="41"/>
      <c r="AO24" s="41"/>
      <c r="AP24" s="41"/>
      <c r="AQ24" s="42"/>
      <c r="AR24" s="42"/>
      <c r="AS24" s="42"/>
      <c r="AT24" s="42"/>
    </row>
    <row r="25" spans="2:46" ht="19.95" customHeight="1">
      <c r="B25" s="52">
        <v>23</v>
      </c>
      <c r="C25" s="40">
        <v>14.1327</v>
      </c>
      <c r="D25" s="40">
        <v>10.207800000000001</v>
      </c>
      <c r="E25" s="40">
        <v>11.786300000000001</v>
      </c>
      <c r="F25" s="40">
        <v>9.9529999999999994</v>
      </c>
      <c r="G25" s="41">
        <v>14.178000000000001</v>
      </c>
      <c r="H25" s="41">
        <v>12.119</v>
      </c>
      <c r="I25" s="41">
        <v>14.076000000000001</v>
      </c>
      <c r="J25" s="41">
        <v>10.965</v>
      </c>
      <c r="K25" s="42"/>
      <c r="L25" s="42"/>
      <c r="M25" s="42"/>
      <c r="N25" s="42"/>
      <c r="O25" s="41">
        <v>14.179979990904959</v>
      </c>
      <c r="P25" s="41">
        <v>9.5585531957027605</v>
      </c>
      <c r="Q25" s="41">
        <v>13.576172285756719</v>
      </c>
      <c r="R25" s="41">
        <v>9.1383961582256603</v>
      </c>
      <c r="S25" s="42">
        <v>14.2</v>
      </c>
      <c r="T25" s="42">
        <v>11.3</v>
      </c>
      <c r="U25" s="42">
        <v>13.9</v>
      </c>
      <c r="V25" s="42">
        <v>10.4</v>
      </c>
      <c r="W25" s="41">
        <v>14.132939800000001</v>
      </c>
      <c r="X25" s="41">
        <v>10.137499399999999</v>
      </c>
      <c r="Y25" s="41">
        <v>13.1331934</v>
      </c>
      <c r="Z25" s="41">
        <v>9.7670259999999995</v>
      </c>
      <c r="AA25" s="42"/>
      <c r="AB25" s="42"/>
      <c r="AC25" s="42"/>
      <c r="AD25" s="42"/>
      <c r="AE25" s="61">
        <v>14.1778</v>
      </c>
      <c r="AF25" s="61">
        <v>11.568</v>
      </c>
      <c r="AG25" s="61">
        <v>13.949199999999999</v>
      </c>
      <c r="AH25" s="61">
        <v>10.3728</v>
      </c>
      <c r="AI25" s="42"/>
      <c r="AJ25" s="42"/>
      <c r="AK25" s="42"/>
      <c r="AL25" s="42"/>
      <c r="AM25" s="41"/>
      <c r="AN25" s="41"/>
      <c r="AO25" s="41"/>
      <c r="AP25" s="41"/>
      <c r="AQ25" s="42"/>
      <c r="AR25" s="42"/>
      <c r="AS25" s="42"/>
      <c r="AT25" s="42"/>
    </row>
    <row r="26" spans="2:46" ht="19.95" customHeight="1">
      <c r="B26" s="52">
        <v>24</v>
      </c>
      <c r="C26" s="40">
        <v>14.168699999999999</v>
      </c>
      <c r="D26" s="40">
        <v>11.3733</v>
      </c>
      <c r="E26" s="40">
        <v>12.883100000000001</v>
      </c>
      <c r="F26" s="40">
        <v>11.143000000000001</v>
      </c>
      <c r="G26" s="41">
        <v>14.180999999999999</v>
      </c>
      <c r="H26" s="41">
        <v>13.103999999999999</v>
      </c>
      <c r="I26" s="41">
        <v>14.151</v>
      </c>
      <c r="J26" s="41">
        <v>12.169</v>
      </c>
      <c r="K26" s="42">
        <v>14.18</v>
      </c>
      <c r="L26" s="42">
        <v>11.08</v>
      </c>
      <c r="M26" s="42">
        <v>12.98</v>
      </c>
      <c r="N26" s="42">
        <v>10.53</v>
      </c>
      <c r="O26" s="41">
        <v>14.179979990904959</v>
      </c>
      <c r="P26" s="41">
        <v>10.71706440912916</v>
      </c>
      <c r="Q26" s="41">
        <v>13.97750066834992</v>
      </c>
      <c r="R26" s="41">
        <v>10.411427100351501</v>
      </c>
      <c r="S26" s="42">
        <v>14.2</v>
      </c>
      <c r="T26" s="42">
        <v>12.3</v>
      </c>
      <c r="U26" s="42">
        <v>14.1</v>
      </c>
      <c r="V26" s="42">
        <v>11.5</v>
      </c>
      <c r="W26" s="41">
        <v>14.1808</v>
      </c>
      <c r="X26" s="41">
        <v>11.3960454</v>
      </c>
      <c r="Y26" s="41">
        <v>13.730559599999999</v>
      </c>
      <c r="Z26" s="41">
        <v>11.0893856</v>
      </c>
      <c r="AA26" s="42">
        <v>14.18</v>
      </c>
      <c r="AB26" s="42">
        <v>11.74104</v>
      </c>
      <c r="AC26" s="42">
        <v>12.42168</v>
      </c>
      <c r="AD26" s="42">
        <v>11.230560000000001</v>
      </c>
      <c r="AE26" s="61">
        <v>14.180099999999999</v>
      </c>
      <c r="AF26" s="61">
        <v>12.653600000000001</v>
      </c>
      <c r="AG26" s="61">
        <v>14.129200000000001</v>
      </c>
      <c r="AH26" s="61">
        <v>11.650600000000001</v>
      </c>
      <c r="AI26" s="42"/>
      <c r="AJ26" s="42"/>
      <c r="AK26" s="42"/>
      <c r="AL26" s="42"/>
      <c r="AM26" s="41"/>
      <c r="AN26" s="41"/>
      <c r="AO26" s="41"/>
      <c r="AP26" s="41"/>
      <c r="AQ26" s="42"/>
      <c r="AR26" s="42"/>
      <c r="AS26" s="42"/>
      <c r="AT26" s="42"/>
    </row>
    <row r="27" spans="2:46" ht="19.95" customHeight="1">
      <c r="B27" s="52">
        <v>25</v>
      </c>
      <c r="C27" s="40">
        <v>14.1807</v>
      </c>
      <c r="D27" s="40">
        <v>12.3377</v>
      </c>
      <c r="E27" s="40">
        <v>13.555899999999999</v>
      </c>
      <c r="F27" s="40">
        <v>12.431900000000001</v>
      </c>
      <c r="G27" s="41">
        <v>14.180999999999999</v>
      </c>
      <c r="H27" s="41">
        <v>13.66</v>
      </c>
      <c r="I27" s="41">
        <v>14.170999999999999</v>
      </c>
      <c r="J27" s="41">
        <v>13.132999999999999</v>
      </c>
      <c r="K27" s="42"/>
      <c r="L27" s="42"/>
      <c r="M27" s="42"/>
      <c r="N27" s="42"/>
      <c r="O27" s="41">
        <v>14.179979990904959</v>
      </c>
      <c r="P27" s="41">
        <v>11.93910668844992</v>
      </c>
      <c r="Q27" s="41">
        <v>14.124444972523401</v>
      </c>
      <c r="R27" s="41">
        <v>11.775116787959799</v>
      </c>
      <c r="S27" s="42">
        <v>14.2</v>
      </c>
      <c r="T27" s="42">
        <v>13.2</v>
      </c>
      <c r="U27" s="42">
        <v>14.2</v>
      </c>
      <c r="V27" s="42">
        <v>12.6</v>
      </c>
      <c r="W27" s="41">
        <v>14.1808</v>
      </c>
      <c r="X27" s="41">
        <v>12.440106800000001</v>
      </c>
      <c r="Y27" s="41">
        <v>14.0336742</v>
      </c>
      <c r="Z27" s="41">
        <v>12.223849599999999</v>
      </c>
      <c r="AA27" s="42"/>
      <c r="AB27" s="42"/>
      <c r="AC27" s="42"/>
      <c r="AD27" s="42"/>
      <c r="AE27" s="61">
        <v>14.1808</v>
      </c>
      <c r="AF27" s="61">
        <v>13.4338</v>
      </c>
      <c r="AG27" s="61">
        <v>14.171799999999999</v>
      </c>
      <c r="AH27" s="61">
        <v>12.716699999999999</v>
      </c>
      <c r="AI27" s="42"/>
      <c r="AJ27" s="42"/>
      <c r="AK27" s="42"/>
      <c r="AL27" s="42"/>
      <c r="AM27" s="41"/>
      <c r="AN27" s="41"/>
      <c r="AO27" s="41"/>
      <c r="AP27" s="41"/>
      <c r="AQ27" s="42"/>
      <c r="AR27" s="42"/>
      <c r="AS27" s="42"/>
      <c r="AT27" s="42"/>
    </row>
    <row r="28" spans="2:46" ht="19.95" customHeight="1">
      <c r="B28" s="52">
        <v>26</v>
      </c>
      <c r="C28" s="40">
        <v>14.1807</v>
      </c>
      <c r="D28" s="40">
        <v>13.2872</v>
      </c>
      <c r="E28" s="40">
        <v>13.9491</v>
      </c>
      <c r="F28" s="40">
        <v>13.268800000000001</v>
      </c>
      <c r="G28" s="41">
        <v>14.180999999999999</v>
      </c>
      <c r="H28" s="41">
        <v>13.976000000000001</v>
      </c>
      <c r="I28" s="41">
        <v>14.18</v>
      </c>
      <c r="J28" s="41">
        <v>13.724</v>
      </c>
      <c r="K28" s="42">
        <v>14.18</v>
      </c>
      <c r="L28" s="42">
        <v>13.1</v>
      </c>
      <c r="M28" s="42">
        <v>13.94</v>
      </c>
      <c r="N28" s="42">
        <v>12.69</v>
      </c>
      <c r="O28" s="41">
        <v>14.179979990904959</v>
      </c>
      <c r="P28" s="41">
        <v>12.9273393732363</v>
      </c>
      <c r="Q28" s="41">
        <v>14.179979990904959</v>
      </c>
      <c r="R28" s="41">
        <v>12.944525966632019</v>
      </c>
      <c r="S28" s="42">
        <v>14.2</v>
      </c>
      <c r="T28" s="42">
        <v>13.7</v>
      </c>
      <c r="U28" s="42">
        <v>14.2</v>
      </c>
      <c r="V28" s="42">
        <v>13.3</v>
      </c>
      <c r="W28" s="41">
        <v>14.1808</v>
      </c>
      <c r="X28" s="41">
        <v>13.232459</v>
      </c>
      <c r="Y28" s="41">
        <v>14.132939800000001</v>
      </c>
      <c r="Z28" s="41">
        <v>13.103059200000001</v>
      </c>
      <c r="AA28" s="42">
        <v>14.18</v>
      </c>
      <c r="AB28" s="42">
        <v>13.91058</v>
      </c>
      <c r="AC28" s="42">
        <v>13.995659999999999</v>
      </c>
      <c r="AD28" s="42">
        <v>12.946340000000001</v>
      </c>
      <c r="AE28" s="61">
        <v>14.1808</v>
      </c>
      <c r="AF28" s="61">
        <v>13.841900000000001</v>
      </c>
      <c r="AG28" s="61">
        <v>14.1778</v>
      </c>
      <c r="AH28" s="61">
        <v>13.487500000000001</v>
      </c>
      <c r="AI28" s="42"/>
      <c r="AJ28" s="42"/>
      <c r="AK28" s="42"/>
      <c r="AL28" s="42"/>
      <c r="AM28" s="41"/>
      <c r="AN28" s="41"/>
      <c r="AO28" s="41"/>
      <c r="AP28" s="41"/>
      <c r="AQ28" s="42"/>
      <c r="AR28" s="42"/>
      <c r="AS28" s="42"/>
      <c r="AT28" s="42"/>
    </row>
    <row r="29" spans="2:46" ht="35.4" customHeight="1">
      <c r="B29" s="53" t="s">
        <v>7</v>
      </c>
      <c r="C29" s="16">
        <v>17.940000000000001</v>
      </c>
      <c r="D29" s="10">
        <v>22.72</v>
      </c>
      <c r="E29" s="10">
        <v>21.51</v>
      </c>
      <c r="F29" s="10">
        <v>22.98</v>
      </c>
      <c r="G29" s="17">
        <v>16.600000000000001</v>
      </c>
      <c r="H29" s="15">
        <v>21.22</v>
      </c>
      <c r="I29" s="15">
        <v>18.600000000000001</v>
      </c>
      <c r="J29" s="15">
        <v>22.18</v>
      </c>
      <c r="K29" s="33">
        <v>17.350000000000001</v>
      </c>
      <c r="L29" s="31">
        <v>22.93</v>
      </c>
      <c r="M29" s="31">
        <v>21.15</v>
      </c>
      <c r="N29" s="31">
        <v>23.4</v>
      </c>
      <c r="O29" s="17">
        <v>17.52</v>
      </c>
      <c r="P29" s="15">
        <v>23.32</v>
      </c>
      <c r="Q29" s="15">
        <v>19.95</v>
      </c>
      <c r="R29" s="15">
        <v>23.62</v>
      </c>
      <c r="S29" s="16">
        <v>17.36</v>
      </c>
      <c r="T29" s="10">
        <v>21.76</v>
      </c>
      <c r="U29" s="10">
        <v>19.329999999999998</v>
      </c>
      <c r="V29" s="10">
        <v>22.62</v>
      </c>
      <c r="W29" s="58">
        <v>17.68</v>
      </c>
      <c r="X29" s="59">
        <v>22.52</v>
      </c>
      <c r="Y29" s="59">
        <v>19.88</v>
      </c>
      <c r="Z29" s="59">
        <v>22.9</v>
      </c>
      <c r="AA29" s="62">
        <v>17.8</v>
      </c>
      <c r="AB29" s="62">
        <v>22.5</v>
      </c>
      <c r="AC29" s="62">
        <v>22.3</v>
      </c>
      <c r="AD29" s="62">
        <v>23</v>
      </c>
      <c r="AE29" s="58">
        <v>16.989999999999998</v>
      </c>
      <c r="AF29" s="59">
        <v>21.67</v>
      </c>
      <c r="AG29" s="59">
        <v>19.27</v>
      </c>
      <c r="AH29" s="59">
        <v>22.71</v>
      </c>
      <c r="AI29" s="16"/>
      <c r="AJ29" s="10"/>
      <c r="AK29" s="10"/>
      <c r="AL29" s="10"/>
      <c r="AM29" s="17"/>
      <c r="AN29" s="15"/>
      <c r="AO29" s="15"/>
      <c r="AP29" s="15"/>
      <c r="AQ29" s="16"/>
      <c r="AR29" s="10"/>
      <c r="AS29" s="10"/>
      <c r="AT29" s="10"/>
    </row>
    <row r="30" spans="2:46" ht="19.95" customHeight="1"/>
    <row r="31" spans="2:46" ht="19.95" customHeight="1"/>
    <row r="32" spans="2:46" ht="19.95" customHeight="1"/>
    <row r="33" spans="2:6" ht="19.95" customHeight="1"/>
    <row r="34" spans="2:6" ht="19.95" customHeight="1"/>
    <row r="35" spans="2:6" ht="19.95" customHeight="1"/>
    <row r="36" spans="2:6" ht="19.95" customHeight="1"/>
    <row r="37" spans="2:6" s="8" customFormat="1" ht="30" customHeight="1">
      <c r="B37" s="5"/>
      <c r="C37" s="5"/>
      <c r="D37" s="5"/>
      <c r="E37" s="5"/>
      <c r="F37" s="5"/>
    </row>
    <row r="38" spans="2:6" s="8" customFormat="1" ht="30" customHeight="1">
      <c r="B38" s="5"/>
      <c r="C38" s="5"/>
      <c r="D38" s="5"/>
      <c r="E38" s="5"/>
      <c r="F38" s="5"/>
    </row>
    <row r="39" spans="2:6" s="8" customFormat="1" ht="30" customHeight="1">
      <c r="B39" s="5"/>
      <c r="C39" s="5"/>
      <c r="D39" s="5"/>
      <c r="E39" s="5"/>
      <c r="F39" s="5"/>
    </row>
    <row r="40" spans="2:6" s="8" customFormat="1" ht="19.95" customHeight="1">
      <c r="B40" s="5"/>
      <c r="C40" s="5"/>
      <c r="D40" s="5"/>
      <c r="E40" s="5"/>
      <c r="F40" s="5"/>
    </row>
    <row r="41" spans="2:6" s="8" customFormat="1" ht="19.95" customHeight="1">
      <c r="B41" s="5"/>
      <c r="C41" s="5"/>
      <c r="D41" s="5"/>
      <c r="E41" s="5"/>
      <c r="F41" s="5"/>
    </row>
    <row r="42" spans="2:6" s="8" customFormat="1" ht="19.95" customHeight="1">
      <c r="B42" s="5"/>
      <c r="C42" s="5"/>
      <c r="D42" s="5"/>
      <c r="E42" s="5"/>
      <c r="F42" s="5"/>
    </row>
    <row r="43" spans="2:6" ht="33.450000000000003" customHeight="1"/>
    <row r="44" spans="2:6" ht="34.200000000000003" customHeight="1"/>
    <row r="45" spans="2:6" ht="37.200000000000003" customHeight="1"/>
    <row r="47" spans="2:6" ht="19.95" customHeight="1"/>
    <row r="48" spans="2:6" ht="19.95" customHeight="1"/>
    <row r="49" ht="19.95" customHeight="1"/>
    <row r="52" ht="19.95" customHeight="1"/>
    <row r="53" ht="19.95" customHeight="1"/>
    <row r="54" ht="19.95" customHeight="1"/>
    <row r="57" ht="19.95" customHeight="1"/>
    <row r="58" ht="19.95" customHeight="1"/>
    <row r="59" ht="19.95" customHeight="1"/>
    <row r="62" ht="19.95" customHeight="1"/>
    <row r="63" ht="19.95" customHeight="1"/>
    <row r="64" ht="19.95" customHeight="1"/>
  </sheetData>
  <mergeCells count="13">
    <mergeCell ref="AI6:AL6"/>
    <mergeCell ref="AM6:AP6"/>
    <mergeCell ref="AQ6:AT6"/>
    <mergeCell ref="B5:B6"/>
    <mergeCell ref="C5:AT5"/>
    <mergeCell ref="C6:F6"/>
    <mergeCell ref="G6:J6"/>
    <mergeCell ref="K6:N6"/>
    <mergeCell ref="O6:R6"/>
    <mergeCell ref="S6:V6"/>
    <mergeCell ref="W6:Z6"/>
    <mergeCell ref="AA6:AD6"/>
    <mergeCell ref="AE6:AH6"/>
  </mergeCells>
  <phoneticPr fontId="1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Alignment results</vt:lpstr>
      <vt:lpstr>Impairment results</vt:lpstr>
      <vt:lpstr>INR-6.24dB</vt:lpstr>
      <vt:lpstr>INR-12.95dB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2015-02-12T13:49:43Z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_NewReviewCycle">
    <vt:lpwstr/>
  </property>
  <property fmtid="{D5CDD505-2E9C-101B-9397-08002B2CF9AE}" pid="6" name="sflag">
    <vt:lpwstr>1423748290</vt:lpwstr>
  </property>
</Properties>
</file>